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5 预算版\F&amp;B\JB5-6\绩效评分表\"/>
    </mc:Choice>
  </mc:AlternateContent>
  <xr:revisionPtr revIDLastSave="0" documentId="13_ncr:1_{6382AAC9-9EBF-4EDD-B924-5A55A3373FF1}" xr6:coauthVersionLast="47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'2025-01'!$A$1:$M$27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M16" i="28" l="1"/>
  <c r="L16" i="28"/>
  <c r="K16" i="28"/>
  <c r="M16" i="27"/>
  <c r="L16" i="27"/>
  <c r="K16" i="27"/>
  <c r="M16" i="26"/>
  <c r="L16" i="26"/>
  <c r="K16" i="26"/>
  <c r="M16" i="25"/>
  <c r="L16" i="25"/>
  <c r="K16" i="25"/>
  <c r="M16" i="24"/>
  <c r="L16" i="24"/>
  <c r="K16" i="24"/>
  <c r="M16" i="23"/>
  <c r="L16" i="23"/>
  <c r="K16" i="23"/>
  <c r="M16" i="22"/>
  <c r="L16" i="22"/>
  <c r="K16" i="22"/>
  <c r="M16" i="21"/>
  <c r="L16" i="21"/>
  <c r="K16" i="21"/>
  <c r="M16" i="20"/>
  <c r="L16" i="20"/>
  <c r="K16" i="20"/>
  <c r="M16" i="19"/>
  <c r="L16" i="19"/>
  <c r="K16" i="19"/>
  <c r="M16" i="18"/>
  <c r="L16" i="18"/>
  <c r="K16" i="18"/>
  <c r="M16" i="17"/>
  <c r="L16" i="17"/>
  <c r="K16" i="17"/>
</calcChain>
</file>

<file path=xl/sharedStrings.xml><?xml version="1.0" encoding="utf-8"?>
<sst xmlns="http://schemas.openxmlformats.org/spreadsheetml/2006/main" count="840" uniqueCount="75">
  <si>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</si>
  <si>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</si>
  <si>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</si>
  <si>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</si>
  <si>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</si>
  <si>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</si>
  <si>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</si>
  <si>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</si>
  <si>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</si>
  <si>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</si>
  <si>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</si>
  <si>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</si>
  <si>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</si>
  <si>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</si>
  <si>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</si>
  <si>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</si>
  <si>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</si>
  <si>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</si>
  <si>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</si>
  <si>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</si>
  <si>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</si>
  <si>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</si>
  <si>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</si>
  <si>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</si>
  <si>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</si>
  <si>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</si>
  <si>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</si>
  <si>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</si>
  <si>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酒店总收入</t>
    <phoneticPr fontId="2" type="noConversion"/>
  </si>
  <si>
    <t>酒店总利润</t>
    <phoneticPr fontId="2" type="noConversion"/>
  </si>
  <si>
    <t>成本管控
（20%）</t>
    <phoneticPr fontId="2" type="noConversion"/>
  </si>
  <si>
    <t>安全生产
（消防、工作安全、食安、公共卫生）</t>
    <phoneticPr fontId="2" type="noConversion"/>
  </si>
  <si>
    <t>品质管理
（5%）</t>
    <phoneticPr fontId="2" type="noConversion"/>
  </si>
  <si>
    <t>OTA客评分数</t>
    <phoneticPr fontId="2" type="noConversion"/>
  </si>
  <si>
    <t>利润管理
（15%）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</si>
  <si>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*5.75分=平均分＞4.80
*5.5分=4.78＜客评分≤4.80
*5.2分=4.76＜客评分≤4.78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</si>
  <si>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t>效率管控
（10%）</t>
    <phoneticPr fontId="2" type="noConversion"/>
  </si>
  <si>
    <t>培训小时数</t>
    <phoneticPr fontId="2" type="noConversion"/>
  </si>
  <si>
    <t>4小时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</si>
  <si>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</si>
  <si>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</si>
  <si>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收入管理
（10%）</t>
    <phoneticPr fontId="2" type="noConversion"/>
  </si>
  <si>
    <t>安全管理
（10%）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</si>
  <si>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*11.5分=规避三次事故
*11分=规避两次事故
*10.5分=规避一次事故
*10分=零事故
*0分=发生一次事故</t>
    </r>
    <phoneticPr fontId="2" type="noConversion"/>
  </si>
  <si>
    <t>管事部帮工费用成本</t>
    <phoneticPr fontId="2" type="noConversion"/>
  </si>
  <si>
    <t>餐饮部清洁用品成本</t>
    <phoneticPr fontId="2" type="noConversion"/>
  </si>
  <si>
    <t>厨房燃料成本</t>
    <phoneticPr fontId="2" type="noConversion"/>
  </si>
  <si>
    <t>质量管控
（20%）</t>
    <phoneticPr fontId="2" type="noConversion"/>
  </si>
  <si>
    <t>FSMS线上自查</t>
    <phoneticPr fontId="2" type="noConversion"/>
  </si>
  <si>
    <r>
      <t xml:space="preserve">考核依据：以月度自查报告为准
衡量标准（如下）：
</t>
    </r>
    <r>
      <rPr>
        <sz val="10"/>
        <rFont val="等线"/>
        <family val="3"/>
        <charset val="134"/>
        <scheme val="minor"/>
      </rPr>
      <t>*11.5分=自查＞1次/月
*10分=自查=1次/月
*0分=自查＜1次/月</t>
    </r>
    <phoneticPr fontId="2" type="noConversion"/>
  </si>
  <si>
    <t>1次/月</t>
    <phoneticPr fontId="2" type="noConversion"/>
  </si>
  <si>
    <t>食品安全月度巡查</t>
    <phoneticPr fontId="2" type="noConversion"/>
  </si>
  <si>
    <t>食品安全月度培训</t>
    <phoneticPr fontId="2" type="noConversion"/>
  </si>
  <si>
    <r>
      <t xml:space="preserve">考核依据：以月度巡查报告为准
衡量标准（如下）：
</t>
    </r>
    <r>
      <rPr>
        <sz val="10"/>
        <rFont val="等线"/>
        <family val="3"/>
        <charset val="134"/>
        <scheme val="minor"/>
      </rPr>
      <t>*5.75分=巡查≥1次/月
*0分=巡查＜1次/月</t>
    </r>
    <phoneticPr fontId="2" type="noConversion"/>
  </si>
  <si>
    <r>
      <t xml:space="preserve">考核依据：以月度培训报告为准
衡量标准（如下）：
</t>
    </r>
    <r>
      <rPr>
        <sz val="10"/>
        <rFont val="等线"/>
        <family val="3"/>
        <charset val="134"/>
        <scheme val="minor"/>
      </rPr>
      <t>*5.75分=培训≥1次/月
*0分=培训＜1次/月</t>
    </r>
    <phoneticPr fontId="2" type="noConversion"/>
  </si>
  <si>
    <t>食品安全月度整改率</t>
    <phoneticPr fontId="2" type="noConversion"/>
  </si>
  <si>
    <r>
      <t xml:space="preserve">整改率公式（%）：实际整改/计划整改*100%
衡量标准（如下）：
</t>
    </r>
    <r>
      <rPr>
        <sz val="10"/>
        <rFont val="等线"/>
        <family val="3"/>
        <charset val="134"/>
        <scheme val="minor"/>
      </rPr>
      <t>*6.9分=整改率≥95%
*6.5分=90%≤整改率＜95%
*6.2分=85%≤整改率＜90%
*6分=80%≤整改率＜85%
*5分=70%≤整改率＜80%
*0分=整改率＜70%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</si>
  <si>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*4.6分=培训小时≥4.5小时
*4分=4小时≤培训小时＜4.5小时
*0分=培训小时＜4小时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</si>
  <si>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*11.5分=完成率≥130%
*11分=120%＜完成率＜130%
*10.6分=110%＜完成率≤120%
*10.4分=105%＜完成率≤110%
*10.2分=100%＜完成率≤105%
*10分=95%≤完成率≤100%
*9.5分=90%≤完成率＜95%
*9分=85%≤完成率＜90%
*8.5分=80%≤完成率＜85%
*8分=75%≤完成率＜80%
*8.5分=70%≤完成率＜75%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</si>
  <si>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*17.25分=完成率≥130%
*17分=115%＜完成率＜130%
*16.5分=110%＜完成率≤115%
*16分=105%＜完成率≤110%
*15.5分=100%＜完成率≤105%
*15分=95%≤完成率≤100%
*14.5分=90%≤完成率＜95%
*14分=85%≤完成率＜90%
*13.5分=80%≤完成率＜85%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</si>
  <si>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*11.5分=完成率＜80%
*11分=80%≤完成率＜90%
*10.5分=90%≤完成率＜100%
*10分=100%≤完成率＜105%
*9.5分=105%≤完成率＜110%
*9分=110%≤完成率＜115%
*8.5分=115%≤完成率＜120%
*8分=120%≤完成率＜130%
*0分=完成率≥130%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</si>
  <si>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*5.75分=完成率＜80%
*5.5分=80%≤完成率＜90%
*5.2分=90%≤完成率＜100%
*5分=100%≤完成率＜105%
*4.5分=105%≤完成率＜110%
*4分=110%≤完成率＜115%
*3.5分=115%≤完成率＜120%
*3分=120%≤完成率＜130%
*0分=完成率≥130%</t>
    </r>
    <phoneticPr fontId="2" type="noConversion"/>
  </si>
  <si>
    <t>部门专项考核指标</t>
    <phoneticPr fontId="2" type="noConversion"/>
  </si>
  <si>
    <t>2025年-1月绩效考核评价表-F&amp;B 餐饮部（6级-潘小玲）</t>
    <phoneticPr fontId="2" type="noConversion"/>
  </si>
  <si>
    <t>2025年-2月绩效考核评价表-F&amp;B 餐饮部（6级-潘小玲）</t>
    <phoneticPr fontId="2" type="noConversion"/>
  </si>
  <si>
    <t>2025年-3月绩效考核评价表-F&amp;B 餐饮部（6级-潘小玲）</t>
    <phoneticPr fontId="2" type="noConversion"/>
  </si>
  <si>
    <t>2025年-4月绩效考核评价表-F&amp;B 餐饮部（6级-潘小玲）</t>
    <phoneticPr fontId="2" type="noConversion"/>
  </si>
  <si>
    <t>2025年-5月绩效考核评价表-F&amp;B 餐饮部（6级-潘小玲）</t>
    <phoneticPr fontId="2" type="noConversion"/>
  </si>
  <si>
    <t>2025年-6月绩效考核评价表-F&amp;B 餐饮部（6级-潘小玲）</t>
    <phoneticPr fontId="2" type="noConversion"/>
  </si>
  <si>
    <t>2025年-7月绩效考核评价表-F&amp;B 餐饮部（6级-潘小玲）</t>
    <phoneticPr fontId="2" type="noConversion"/>
  </si>
  <si>
    <t>2025年-8月绩效考核评价表-F&amp;B 餐饮部（6级-潘小玲）</t>
    <phoneticPr fontId="2" type="noConversion"/>
  </si>
  <si>
    <t>2025年-9月绩效考核评价表-F&amp;B 餐饮部（6级-潘小玲）</t>
    <phoneticPr fontId="2" type="noConversion"/>
  </si>
  <si>
    <t>2025年-10月绩效考核评价表-F&amp;B 餐饮部（6级-潘小玲）</t>
    <phoneticPr fontId="2" type="noConversion"/>
  </si>
  <si>
    <t>2025年-11月绩效考核评价表-F&amp;B 餐饮部（6级-潘小玲）</t>
    <phoneticPr fontId="2" type="noConversion"/>
  </si>
  <si>
    <t>2025年-12月绩效考核评价表-F&amp;B 餐饮部（6级-潘小玲）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</si>
</sst>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7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B87D845-78CB-46A4-84FC-28F2F57735A8}"/>
            </a:ext>
          </a:extLst>
        </xdr:cNvPr>
        <xdr:cNvCxnSpPr/>
      </xdr:nvCxnSpPr>
      <xdr:spPr>
        <a:xfrm>
          <a:off x="1761066" y="23675975"/>
          <a:ext cx="28818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A8A2084-00B3-42B9-8DD5-E5C8ADE1A12F}"/>
            </a:ext>
          </a:extLst>
        </xdr:cNvPr>
        <xdr:cNvCxnSpPr/>
      </xdr:nvCxnSpPr>
      <xdr:spPr>
        <a:xfrm>
          <a:off x="1761066" y="23675975"/>
          <a:ext cx="28818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5936369-1AE7-4758-B610-CB529D75ED6A}"/>
            </a:ext>
          </a:extLst>
        </xdr:cNvPr>
        <xdr:cNvCxnSpPr/>
      </xdr:nvCxnSpPr>
      <xdr:spPr>
        <a:xfrm>
          <a:off x="1761066" y="23675975"/>
          <a:ext cx="28818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F6EFBE5-B63F-4D48-A494-763DFE6C5339}"/>
            </a:ext>
          </a:extLst>
        </xdr:cNvPr>
        <xdr:cNvCxnSpPr/>
      </xdr:nvCxnSpPr>
      <xdr:spPr>
        <a:xfrm>
          <a:off x="1761066" y="23675975"/>
          <a:ext cx="28818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DD49DF1-7149-467E-9B8E-C25F793B07D8}"/>
            </a:ext>
          </a:extLst>
        </xdr:cNvPr>
        <xdr:cNvCxnSpPr/>
      </xdr:nvCxnSpPr>
      <xdr:spPr>
        <a:xfrm>
          <a:off x="1761066" y="23675975"/>
          <a:ext cx="28818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ECBFC33-10C5-4127-A32C-7C85B8DFEE94}"/>
            </a:ext>
          </a:extLst>
        </xdr:cNvPr>
        <xdr:cNvCxnSpPr/>
      </xdr:nvCxnSpPr>
      <xdr:spPr>
        <a:xfrm>
          <a:off x="1761066" y="23675975"/>
          <a:ext cx="28818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50A0996-E408-45B4-BD61-662F33EB60D3}"/>
            </a:ext>
          </a:extLst>
        </xdr:cNvPr>
        <xdr:cNvCxnSpPr/>
      </xdr:nvCxnSpPr>
      <xdr:spPr>
        <a:xfrm>
          <a:off x="1761066" y="23675975"/>
          <a:ext cx="28818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3FB2393-5C9F-4489-A05D-A31293627402}"/>
            </a:ext>
          </a:extLst>
        </xdr:cNvPr>
        <xdr:cNvCxnSpPr/>
      </xdr:nvCxnSpPr>
      <xdr:spPr>
        <a:xfrm>
          <a:off x="1761066" y="23675975"/>
          <a:ext cx="28818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E1C46D8-2F7B-4C12-AED4-2C519F547885}"/>
            </a:ext>
          </a:extLst>
        </xdr:cNvPr>
        <xdr:cNvCxnSpPr/>
      </xdr:nvCxnSpPr>
      <xdr:spPr>
        <a:xfrm>
          <a:off x="1761066" y="23675975"/>
          <a:ext cx="28818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85B7D23-E362-4DDA-ADA4-3050FAC04038}"/>
            </a:ext>
          </a:extLst>
        </xdr:cNvPr>
        <xdr:cNvCxnSpPr/>
      </xdr:nvCxnSpPr>
      <xdr:spPr>
        <a:xfrm>
          <a:off x="1761066" y="23675975"/>
          <a:ext cx="28818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650779C-956C-4DCD-96EA-831C60516458}"/>
            </a:ext>
          </a:extLst>
        </xdr:cNvPr>
        <xdr:cNvCxnSpPr/>
      </xdr:nvCxnSpPr>
      <xdr:spPr>
        <a:xfrm>
          <a:off x="1761066" y="23675975"/>
          <a:ext cx="28818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7"/>
  <sheetViews>
    <sheetView zoomScale="85" zoomScaleNormal="85" zoomScaleSheetLayoutView="112" workbookViewId="0">
      <pane xSplit="6" ySplit="2" topLeftCell="G3" activePane="bottomRight" state="frozen"/>
      <selection pane="topRight" activeCell="H1" sqref="H1"/>
      <selection pane="bottomLeft" activeCell="A3" sqref="A3"/>
      <selection pane="bottomRight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3.5" style="1" customWidth="1"/>
    <col min="4" max="4" width="9.5" style="1" customWidth="1"/>
    <col min="5" max="5" width="11.6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63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1" t="s">
        <v>20</v>
      </c>
      <c r="C3" s="62">
        <v>0.4</v>
      </c>
      <c r="D3" s="13" t="s">
        <v>41</v>
      </c>
      <c r="E3" s="14">
        <v>0.1</v>
      </c>
      <c r="F3" s="15" t="s">
        <v>28</v>
      </c>
      <c r="G3" s="16" t="s">
        <v>58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57"/>
      <c r="C4" s="63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63"/>
      <c r="D5" s="13" t="s">
        <v>42</v>
      </c>
      <c r="E5" s="14">
        <v>0.1</v>
      </c>
      <c r="F5" s="15" t="s">
        <v>31</v>
      </c>
      <c r="G5" s="16" t="s">
        <v>43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4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7" t="s">
        <v>62</v>
      </c>
      <c r="C7" s="62">
        <v>0.6</v>
      </c>
      <c r="D7" s="70" t="s">
        <v>30</v>
      </c>
      <c r="E7" s="18">
        <v>0.1</v>
      </c>
      <c r="F7" s="19" t="s">
        <v>44</v>
      </c>
      <c r="G7" s="16" t="s">
        <v>60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>
        <v>6</v>
      </c>
      <c r="B8" s="57"/>
      <c r="C8" s="63"/>
      <c r="D8" s="70"/>
      <c r="E8" s="18">
        <v>0.05</v>
      </c>
      <c r="F8" s="19" t="s">
        <v>45</v>
      </c>
      <c r="G8" s="16" t="s">
        <v>61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50" customHeight="1" x14ac:dyDescent="0.2">
      <c r="A9" s="13">
        <v>7</v>
      </c>
      <c r="B9" s="57"/>
      <c r="C9" s="63"/>
      <c r="D9" s="70"/>
      <c r="E9" s="18">
        <v>0.05</v>
      </c>
      <c r="F9" s="19" t="s">
        <v>46</v>
      </c>
      <c r="G9" s="16" t="s">
        <v>61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3.5" customHeight="1" x14ac:dyDescent="0.2">
      <c r="A10" s="13">
        <v>8</v>
      </c>
      <c r="B10" s="57"/>
      <c r="C10" s="63"/>
      <c r="D10" s="59" t="s">
        <v>47</v>
      </c>
      <c r="E10" s="18">
        <v>0.1</v>
      </c>
      <c r="F10" s="19" t="s">
        <v>48</v>
      </c>
      <c r="G10" s="16" t="s">
        <v>49</v>
      </c>
      <c r="H10" s="46">
        <v>46053</v>
      </c>
      <c r="I10" s="23" t="s">
        <v>50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65.25" customHeight="1" x14ac:dyDescent="0.2">
      <c r="A11" s="13">
        <v>9</v>
      </c>
      <c r="B11" s="57"/>
      <c r="C11" s="63"/>
      <c r="D11" s="60"/>
      <c r="E11" s="18">
        <v>0.05</v>
      </c>
      <c r="F11" s="19" t="s">
        <v>51</v>
      </c>
      <c r="G11" s="16" t="s">
        <v>53</v>
      </c>
      <c r="H11" s="46">
        <v>46053</v>
      </c>
      <c r="I11" s="23" t="s">
        <v>50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9" customHeight="1" x14ac:dyDescent="0.2">
      <c r="A12" s="13">
        <v>10</v>
      </c>
      <c r="B12" s="57"/>
      <c r="C12" s="63"/>
      <c r="D12" s="61"/>
      <c r="E12" s="18">
        <v>0.05</v>
      </c>
      <c r="F12" s="19" t="s">
        <v>52</v>
      </c>
      <c r="G12" s="16" t="s">
        <v>54</v>
      </c>
      <c r="H12" s="46">
        <v>46053</v>
      </c>
      <c r="I12" s="23" t="s">
        <v>50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57"/>
      <c r="C13" s="63"/>
      <c r="D13" s="59" t="s">
        <v>36</v>
      </c>
      <c r="E13" s="18">
        <v>0.04</v>
      </c>
      <c r="F13" s="19" t="s">
        <v>37</v>
      </c>
      <c r="G13" s="20" t="s">
        <v>57</v>
      </c>
      <c r="H13" s="46">
        <v>46053</v>
      </c>
      <c r="I13" s="25" t="s">
        <v>38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17" customHeight="1" x14ac:dyDescent="0.2">
      <c r="A14" s="13">
        <v>12</v>
      </c>
      <c r="B14" s="57"/>
      <c r="C14" s="63"/>
      <c r="D14" s="60"/>
      <c r="E14" s="18">
        <v>0.06</v>
      </c>
      <c r="F14" s="19" t="s">
        <v>55</v>
      </c>
      <c r="G14" s="16" t="s">
        <v>56</v>
      </c>
      <c r="H14" s="46">
        <v>46053</v>
      </c>
      <c r="I14" s="18">
        <v>0.85</v>
      </c>
      <c r="J14" s="55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38.75" customHeight="1" x14ac:dyDescent="0.2">
      <c r="A15" s="13">
        <v>13</v>
      </c>
      <c r="B15" s="58"/>
      <c r="C15" s="64"/>
      <c r="D15" s="13" t="s">
        <v>39</v>
      </c>
      <c r="E15" s="14">
        <v>0.1</v>
      </c>
      <c r="F15" s="21" t="s">
        <v>13</v>
      </c>
      <c r="G15" s="17" t="s">
        <v>40</v>
      </c>
      <c r="H15" s="46">
        <v>46053</v>
      </c>
      <c r="I15" s="14">
        <v>1</v>
      </c>
      <c r="J15" s="4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24.6" customHeight="1" x14ac:dyDescent="0.2">
      <c r="A16" s="69" t="s">
        <v>8</v>
      </c>
      <c r="B16" s="69"/>
      <c r="C16" s="69"/>
      <c r="D16" s="69"/>
      <c r="E16" s="69"/>
      <c r="F16" s="69"/>
      <c r="G16" s="69"/>
      <c r="H16" s="69"/>
      <c r="I16" s="69"/>
      <c r="J16" s="69"/>
      <c r="K16" s="56">
        <f>SUM(K3:K14)</f>
        <v>0</v>
      </c>
      <c r="L16" s="56">
        <f>SUM(L3:L14)</f>
        <v>0</v>
      </c>
      <c r="M16" s="56">
        <f>SUM(M3:M14)</f>
        <v>0</v>
      </c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36" customHeight="1" x14ac:dyDescent="0.2">
      <c r="A17" s="73" t="s">
        <v>15</v>
      </c>
      <c r="B17" s="73"/>
      <c r="C17" s="74"/>
      <c r="D17" s="74"/>
      <c r="E17" s="74"/>
      <c r="F17" s="27" t="s">
        <v>14</v>
      </c>
      <c r="G17" s="28"/>
      <c r="H17" s="75" t="s">
        <v>22</v>
      </c>
      <c r="I17" s="76"/>
      <c r="J17" s="65"/>
      <c r="K17" s="66"/>
      <c r="L17" s="66"/>
      <c r="M17" s="67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73" t="s">
        <v>16</v>
      </c>
      <c r="B18" s="73"/>
      <c r="C18" s="74"/>
      <c r="D18" s="74"/>
      <c r="E18" s="74"/>
      <c r="F18" s="27" t="s">
        <v>17</v>
      </c>
      <c r="G18" s="26"/>
      <c r="H18" s="75" t="s">
        <v>18</v>
      </c>
      <c r="I18" s="76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21" spans="1:25" s="4" customFormat="1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3"/>
    </row>
    <row r="22" spans="1:25" x14ac:dyDescent="0.2">
      <c r="A22" s="72" t="s">
        <v>19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30"/>
      <c r="M22" s="30"/>
      <c r="N22" s="5"/>
    </row>
    <row r="23" spans="1:25" x14ac:dyDescent="0.2">
      <c r="A23" s="29"/>
      <c r="B23" s="30"/>
      <c r="C23" s="29"/>
      <c r="D23" s="29"/>
      <c r="E23" s="29"/>
      <c r="F23" s="31"/>
      <c r="G23" s="29"/>
      <c r="H23" s="29"/>
      <c r="I23" s="29"/>
      <c r="J23" s="29"/>
      <c r="K23" s="30"/>
      <c r="L23" s="30"/>
      <c r="M23" s="30"/>
      <c r="N23" s="5"/>
    </row>
    <row r="24" spans="1:25" x14ac:dyDescent="0.2">
      <c r="A24" s="32"/>
      <c r="B24" s="33"/>
      <c r="C24" s="32"/>
      <c r="D24" s="32"/>
      <c r="E24" s="32"/>
      <c r="F24" s="34"/>
      <c r="G24" s="32"/>
      <c r="H24" s="29"/>
      <c r="I24" s="29"/>
      <c r="J24" s="29"/>
      <c r="K24" s="30"/>
      <c r="L24" s="30"/>
      <c r="M24" s="30"/>
      <c r="N24" s="5"/>
    </row>
    <row r="25" spans="1:25" s="7" customFormat="1" ht="56.25" customHeight="1" x14ac:dyDescent="0.2">
      <c r="A25" s="35" t="s">
        <v>21</v>
      </c>
      <c r="B25" s="35"/>
      <c r="C25" s="35"/>
      <c r="D25" s="35"/>
      <c r="E25" s="36"/>
      <c r="F25" s="37"/>
      <c r="G25" s="36"/>
      <c r="H25" s="38"/>
      <c r="I25" s="39"/>
      <c r="J25" s="39"/>
      <c r="K25" s="39"/>
      <c r="L25" s="39"/>
      <c r="M25" s="39"/>
      <c r="N25" s="6"/>
    </row>
    <row r="26" spans="1:25" x14ac:dyDescent="0.2">
      <c r="G26" s="1"/>
      <c r="K26" s="5"/>
      <c r="N26" s="5"/>
    </row>
    <row r="27" spans="1:25" s="8" customFormat="1" x14ac:dyDescent="0.2">
      <c r="F27" s="40"/>
      <c r="G27" s="9"/>
      <c r="H27" s="9"/>
      <c r="I27" s="9"/>
      <c r="J27" s="9"/>
      <c r="N27" s="9"/>
    </row>
  </sheetData>
  <mergeCells count="18">
    <mergeCell ref="A22:K22"/>
    <mergeCell ref="A17:B17"/>
    <mergeCell ref="C17:E17"/>
    <mergeCell ref="A18:B18"/>
    <mergeCell ref="C18:E18"/>
    <mergeCell ref="H18:I18"/>
    <mergeCell ref="J18:M18"/>
    <mergeCell ref="H17:I17"/>
    <mergeCell ref="B7:B15"/>
    <mergeCell ref="D10:D12"/>
    <mergeCell ref="C7:C15"/>
    <mergeCell ref="J17:M17"/>
    <mergeCell ref="A1:M1"/>
    <mergeCell ref="A16:J16"/>
    <mergeCell ref="D7:D9"/>
    <mergeCell ref="B3:B6"/>
    <mergeCell ref="C3:C6"/>
    <mergeCell ref="D13:D14"/>
  </mergeCells>
  <phoneticPr fontId="2" type="noConversion"/>
  <pageMargins left="0.67" right="0.15748031496062992" top="0.23" bottom="0.06" header="0.31496062992125984" footer="0.05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0568-A14C-4590-A891-4A74741805A3}">
  <dimension ref="A1:Y27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3.5" style="1" customWidth="1"/>
    <col min="4" max="4" width="9.5" style="1" customWidth="1"/>
    <col min="5" max="5" width="11.6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64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1" t="s">
        <v>20</v>
      </c>
      <c r="C3" s="62">
        <v>0.4</v>
      </c>
      <c r="D3" s="13" t="s">
        <v>41</v>
      </c>
      <c r="E3" s="14">
        <v>0.1</v>
      </c>
      <c r="F3" s="15" t="s">
        <v>28</v>
      </c>
      <c r="G3" s="16" t="s">
        <v>58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57"/>
      <c r="C4" s="63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63"/>
      <c r="D5" s="13" t="s">
        <v>42</v>
      </c>
      <c r="E5" s="14">
        <v>0.1</v>
      </c>
      <c r="F5" s="15" t="s">
        <v>31</v>
      </c>
      <c r="G5" s="16" t="s">
        <v>43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4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7" t="s">
        <v>62</v>
      </c>
      <c r="C7" s="62">
        <v>0.6</v>
      </c>
      <c r="D7" s="70" t="s">
        <v>30</v>
      </c>
      <c r="E7" s="18">
        <v>0.1</v>
      </c>
      <c r="F7" s="19" t="s">
        <v>44</v>
      </c>
      <c r="G7" s="16" t="s">
        <v>60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>
        <v>6</v>
      </c>
      <c r="B8" s="57"/>
      <c r="C8" s="63"/>
      <c r="D8" s="70"/>
      <c r="E8" s="18">
        <v>0.05</v>
      </c>
      <c r="F8" s="19" t="s">
        <v>45</v>
      </c>
      <c r="G8" s="16" t="s">
        <v>61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50" customHeight="1" x14ac:dyDescent="0.2">
      <c r="A9" s="13">
        <v>7</v>
      </c>
      <c r="B9" s="57"/>
      <c r="C9" s="63"/>
      <c r="D9" s="70"/>
      <c r="E9" s="18">
        <v>0.05</v>
      </c>
      <c r="F9" s="19" t="s">
        <v>46</v>
      </c>
      <c r="G9" s="16" t="s">
        <v>61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3.5" customHeight="1" x14ac:dyDescent="0.2">
      <c r="A10" s="13">
        <v>8</v>
      </c>
      <c r="B10" s="57"/>
      <c r="C10" s="63"/>
      <c r="D10" s="59" t="s">
        <v>47</v>
      </c>
      <c r="E10" s="18">
        <v>0.1</v>
      </c>
      <c r="F10" s="19" t="s">
        <v>48</v>
      </c>
      <c r="G10" s="16" t="s">
        <v>49</v>
      </c>
      <c r="H10" s="46">
        <v>46053</v>
      </c>
      <c r="I10" s="23" t="s">
        <v>50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65.25" customHeight="1" x14ac:dyDescent="0.2">
      <c r="A11" s="13">
        <v>9</v>
      </c>
      <c r="B11" s="57"/>
      <c r="C11" s="63"/>
      <c r="D11" s="60"/>
      <c r="E11" s="18">
        <v>0.05</v>
      </c>
      <c r="F11" s="19" t="s">
        <v>51</v>
      </c>
      <c r="G11" s="16" t="s">
        <v>53</v>
      </c>
      <c r="H11" s="46">
        <v>46053</v>
      </c>
      <c r="I11" s="23" t="s">
        <v>50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9" customHeight="1" x14ac:dyDescent="0.2">
      <c r="A12" s="13">
        <v>10</v>
      </c>
      <c r="B12" s="57"/>
      <c r="C12" s="63"/>
      <c r="D12" s="61"/>
      <c r="E12" s="18">
        <v>0.05</v>
      </c>
      <c r="F12" s="19" t="s">
        <v>52</v>
      </c>
      <c r="G12" s="16" t="s">
        <v>54</v>
      </c>
      <c r="H12" s="46">
        <v>46053</v>
      </c>
      <c r="I12" s="23" t="s">
        <v>50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57"/>
      <c r="C13" s="63"/>
      <c r="D13" s="59" t="s">
        <v>36</v>
      </c>
      <c r="E13" s="18">
        <v>0.04</v>
      </c>
      <c r="F13" s="19" t="s">
        <v>37</v>
      </c>
      <c r="G13" s="20" t="s">
        <v>57</v>
      </c>
      <c r="H13" s="46">
        <v>46053</v>
      </c>
      <c r="I13" s="25" t="s">
        <v>38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17" customHeight="1" x14ac:dyDescent="0.2">
      <c r="A14" s="13">
        <v>12</v>
      </c>
      <c r="B14" s="57"/>
      <c r="C14" s="63"/>
      <c r="D14" s="60"/>
      <c r="E14" s="18">
        <v>0.06</v>
      </c>
      <c r="F14" s="19" t="s">
        <v>55</v>
      </c>
      <c r="G14" s="16" t="s">
        <v>56</v>
      </c>
      <c r="H14" s="46">
        <v>46053</v>
      </c>
      <c r="I14" s="18">
        <v>0.85</v>
      </c>
      <c r="J14" s="55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38.75" customHeight="1" x14ac:dyDescent="0.2">
      <c r="A15" s="13">
        <v>13</v>
      </c>
      <c r="B15" s="58"/>
      <c r="C15" s="64"/>
      <c r="D15" s="13" t="s">
        <v>39</v>
      </c>
      <c r="E15" s="14">
        <v>0.1</v>
      </c>
      <c r="F15" s="21" t="s">
        <v>13</v>
      </c>
      <c r="G15" s="17" t="s">
        <v>40</v>
      </c>
      <c r="H15" s="46">
        <v>46053</v>
      </c>
      <c r="I15" s="14">
        <v>1</v>
      </c>
      <c r="J15" s="4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24.6" customHeight="1" x14ac:dyDescent="0.2">
      <c r="A16" s="69" t="s">
        <v>8</v>
      </c>
      <c r="B16" s="69"/>
      <c r="C16" s="69"/>
      <c r="D16" s="69"/>
      <c r="E16" s="69"/>
      <c r="F16" s="69"/>
      <c r="G16" s="69"/>
      <c r="H16" s="69"/>
      <c r="I16" s="69"/>
      <c r="J16" s="69"/>
      <c r="K16" s="56">
        <f>SUM(K3:K14)</f>
        <v>0</v>
      </c>
      <c r="L16" s="56">
        <f>SUM(L3:L14)</f>
        <v>0</v>
      </c>
      <c r="M16" s="56">
        <f>SUM(M3:M14)</f>
        <v>0</v>
      </c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36" customHeight="1" x14ac:dyDescent="0.2">
      <c r="A17" s="73" t="s">
        <v>15</v>
      </c>
      <c r="B17" s="73"/>
      <c r="C17" s="74"/>
      <c r="D17" s="74"/>
      <c r="E17" s="74"/>
      <c r="F17" s="27" t="s">
        <v>14</v>
      </c>
      <c r="G17" s="28"/>
      <c r="H17" s="75" t="s">
        <v>22</v>
      </c>
      <c r="I17" s="76"/>
      <c r="J17" s="65"/>
      <c r="K17" s="66"/>
      <c r="L17" s="66"/>
      <c r="M17" s="67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73" t="s">
        <v>16</v>
      </c>
      <c r="B18" s="73"/>
      <c r="C18" s="74"/>
      <c r="D18" s="74"/>
      <c r="E18" s="74"/>
      <c r="F18" s="27" t="s">
        <v>17</v>
      </c>
      <c r="G18" s="26"/>
      <c r="H18" s="75" t="s">
        <v>18</v>
      </c>
      <c r="I18" s="76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21" spans="1:25" s="4" customFormat="1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3"/>
    </row>
    <row r="22" spans="1:25" x14ac:dyDescent="0.2">
      <c r="A22" s="72" t="s">
        <v>19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30"/>
      <c r="M22" s="30"/>
      <c r="N22" s="5"/>
    </row>
    <row r="23" spans="1:25" x14ac:dyDescent="0.2">
      <c r="A23" s="29"/>
      <c r="B23" s="30"/>
      <c r="C23" s="29"/>
      <c r="D23" s="29"/>
      <c r="E23" s="29"/>
      <c r="F23" s="31"/>
      <c r="G23" s="29"/>
      <c r="H23" s="29"/>
      <c r="I23" s="29"/>
      <c r="J23" s="29"/>
      <c r="K23" s="30"/>
      <c r="L23" s="30"/>
      <c r="M23" s="30"/>
      <c r="N23" s="5"/>
    </row>
    <row r="24" spans="1:25" x14ac:dyDescent="0.2">
      <c r="A24" s="32"/>
      <c r="B24" s="33"/>
      <c r="C24" s="32"/>
      <c r="D24" s="32"/>
      <c r="E24" s="32"/>
      <c r="F24" s="34"/>
      <c r="G24" s="32"/>
      <c r="H24" s="29"/>
      <c r="I24" s="29"/>
      <c r="J24" s="29"/>
      <c r="K24" s="30"/>
      <c r="L24" s="30"/>
      <c r="M24" s="30"/>
      <c r="N24" s="5"/>
    </row>
    <row r="25" spans="1:25" s="7" customFormat="1" ht="56.25" customHeight="1" x14ac:dyDescent="0.2">
      <c r="A25" s="35" t="s">
        <v>21</v>
      </c>
      <c r="B25" s="35"/>
      <c r="C25" s="35"/>
      <c r="D25" s="35"/>
      <c r="E25" s="36"/>
      <c r="F25" s="37"/>
      <c r="G25" s="36"/>
      <c r="H25" s="38"/>
      <c r="I25" s="39"/>
      <c r="J25" s="39"/>
      <c r="K25" s="39"/>
      <c r="L25" s="39"/>
      <c r="M25" s="39"/>
      <c r="N25" s="6"/>
    </row>
    <row r="26" spans="1:25" x14ac:dyDescent="0.2">
      <c r="G26" s="1"/>
      <c r="K26" s="5"/>
      <c r="N26" s="5"/>
    </row>
    <row r="27" spans="1:25" s="8" customFormat="1" x14ac:dyDescent="0.2">
      <c r="F27" s="40"/>
      <c r="G27" s="9"/>
      <c r="H27" s="9"/>
      <c r="I27" s="9"/>
      <c r="J27" s="9"/>
      <c r="N27" s="9"/>
    </row>
  </sheetData>
  <mergeCells count="18">
    <mergeCell ref="A22:K22"/>
    <mergeCell ref="A16:J16"/>
    <mergeCell ref="A17:B17"/>
    <mergeCell ref="C17:E17"/>
    <mergeCell ref="H17:I17"/>
    <mergeCell ref="J17:M17"/>
    <mergeCell ref="A18:B18"/>
    <mergeCell ref="C18:E18"/>
    <mergeCell ref="H18:I18"/>
    <mergeCell ref="J18:M18"/>
    <mergeCell ref="A1:M1"/>
    <mergeCell ref="B3:B6"/>
    <mergeCell ref="C3:C6"/>
    <mergeCell ref="B7:B15"/>
    <mergeCell ref="C7:C15"/>
    <mergeCell ref="D7:D9"/>
    <mergeCell ref="D10:D12"/>
    <mergeCell ref="D13:D14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9F0E0-F2F7-4746-BA95-8D40C3798733}">
  <dimension ref="A1:Y27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3.5" style="1" customWidth="1"/>
    <col min="4" max="4" width="9.5" style="1" customWidth="1"/>
    <col min="5" max="5" width="11.6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65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1" t="s">
        <v>20</v>
      </c>
      <c r="C3" s="62">
        <v>0.4</v>
      </c>
      <c r="D3" s="13" t="s">
        <v>41</v>
      </c>
      <c r="E3" s="14">
        <v>0.1</v>
      </c>
      <c r="F3" s="15" t="s">
        <v>28</v>
      </c>
      <c r="G3" s="16" t="s">
        <v>58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57"/>
      <c r="C4" s="63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63"/>
      <c r="D5" s="13" t="s">
        <v>42</v>
      </c>
      <c r="E5" s="14">
        <v>0.1</v>
      </c>
      <c r="F5" s="15" t="s">
        <v>31</v>
      </c>
      <c r="G5" s="16" t="s">
        <v>43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4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7" t="s">
        <v>62</v>
      </c>
      <c r="C7" s="62">
        <v>0.6</v>
      </c>
      <c r="D7" s="70" t="s">
        <v>30</v>
      </c>
      <c r="E7" s="18">
        <v>0.1</v>
      </c>
      <c r="F7" s="19" t="s">
        <v>44</v>
      </c>
      <c r="G7" s="16" t="s">
        <v>60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>
        <v>6</v>
      </c>
      <c r="B8" s="57"/>
      <c r="C8" s="63"/>
      <c r="D8" s="70"/>
      <c r="E8" s="18">
        <v>0.05</v>
      </c>
      <c r="F8" s="19" t="s">
        <v>45</v>
      </c>
      <c r="G8" s="16" t="s">
        <v>61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50" customHeight="1" x14ac:dyDescent="0.2">
      <c r="A9" s="13">
        <v>7</v>
      </c>
      <c r="B9" s="57"/>
      <c r="C9" s="63"/>
      <c r="D9" s="70"/>
      <c r="E9" s="18">
        <v>0.05</v>
      </c>
      <c r="F9" s="19" t="s">
        <v>46</v>
      </c>
      <c r="G9" s="16" t="s">
        <v>61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3.5" customHeight="1" x14ac:dyDescent="0.2">
      <c r="A10" s="13">
        <v>8</v>
      </c>
      <c r="B10" s="57"/>
      <c r="C10" s="63"/>
      <c r="D10" s="59" t="s">
        <v>47</v>
      </c>
      <c r="E10" s="18">
        <v>0.1</v>
      </c>
      <c r="F10" s="19" t="s">
        <v>48</v>
      </c>
      <c r="G10" s="16" t="s">
        <v>49</v>
      </c>
      <c r="H10" s="46">
        <v>46053</v>
      </c>
      <c r="I10" s="23" t="s">
        <v>50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65.25" customHeight="1" x14ac:dyDescent="0.2">
      <c r="A11" s="13">
        <v>9</v>
      </c>
      <c r="B11" s="57"/>
      <c r="C11" s="63"/>
      <c r="D11" s="60"/>
      <c r="E11" s="18">
        <v>0.05</v>
      </c>
      <c r="F11" s="19" t="s">
        <v>51</v>
      </c>
      <c r="G11" s="16" t="s">
        <v>53</v>
      </c>
      <c r="H11" s="46">
        <v>46053</v>
      </c>
      <c r="I11" s="23" t="s">
        <v>50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9" customHeight="1" x14ac:dyDescent="0.2">
      <c r="A12" s="13">
        <v>10</v>
      </c>
      <c r="B12" s="57"/>
      <c r="C12" s="63"/>
      <c r="D12" s="61"/>
      <c r="E12" s="18">
        <v>0.05</v>
      </c>
      <c r="F12" s="19" t="s">
        <v>52</v>
      </c>
      <c r="G12" s="16" t="s">
        <v>54</v>
      </c>
      <c r="H12" s="46">
        <v>46053</v>
      </c>
      <c r="I12" s="23" t="s">
        <v>50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57"/>
      <c r="C13" s="63"/>
      <c r="D13" s="59" t="s">
        <v>36</v>
      </c>
      <c r="E13" s="18">
        <v>0.04</v>
      </c>
      <c r="F13" s="19" t="s">
        <v>37</v>
      </c>
      <c r="G13" s="20" t="s">
        <v>57</v>
      </c>
      <c r="H13" s="46">
        <v>46053</v>
      </c>
      <c r="I13" s="25" t="s">
        <v>38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17" customHeight="1" x14ac:dyDescent="0.2">
      <c r="A14" s="13">
        <v>12</v>
      </c>
      <c r="B14" s="57"/>
      <c r="C14" s="63"/>
      <c r="D14" s="60"/>
      <c r="E14" s="18">
        <v>0.06</v>
      </c>
      <c r="F14" s="19" t="s">
        <v>55</v>
      </c>
      <c r="G14" s="16" t="s">
        <v>56</v>
      </c>
      <c r="H14" s="46">
        <v>46053</v>
      </c>
      <c r="I14" s="18">
        <v>0.85</v>
      </c>
      <c r="J14" s="55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38.75" customHeight="1" x14ac:dyDescent="0.2">
      <c r="A15" s="13">
        <v>13</v>
      </c>
      <c r="B15" s="58"/>
      <c r="C15" s="64"/>
      <c r="D15" s="13" t="s">
        <v>39</v>
      </c>
      <c r="E15" s="14">
        <v>0.1</v>
      </c>
      <c r="F15" s="21" t="s">
        <v>13</v>
      </c>
      <c r="G15" s="17" t="s">
        <v>40</v>
      </c>
      <c r="H15" s="46">
        <v>46053</v>
      </c>
      <c r="I15" s="14">
        <v>1</v>
      </c>
      <c r="J15" s="4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24.6" customHeight="1" x14ac:dyDescent="0.2">
      <c r="A16" s="69" t="s">
        <v>8</v>
      </c>
      <c r="B16" s="69"/>
      <c r="C16" s="69"/>
      <c r="D16" s="69"/>
      <c r="E16" s="69"/>
      <c r="F16" s="69"/>
      <c r="G16" s="69"/>
      <c r="H16" s="69"/>
      <c r="I16" s="69"/>
      <c r="J16" s="69"/>
      <c r="K16" s="56">
        <f>SUM(K3:K14)</f>
        <v>0</v>
      </c>
      <c r="L16" s="56">
        <f>SUM(L3:L14)</f>
        <v>0</v>
      </c>
      <c r="M16" s="56">
        <f>SUM(M3:M14)</f>
        <v>0</v>
      </c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36" customHeight="1" x14ac:dyDescent="0.2">
      <c r="A17" s="73" t="s">
        <v>15</v>
      </c>
      <c r="B17" s="73"/>
      <c r="C17" s="74"/>
      <c r="D17" s="74"/>
      <c r="E17" s="74"/>
      <c r="F17" s="27" t="s">
        <v>14</v>
      </c>
      <c r="G17" s="28"/>
      <c r="H17" s="75" t="s">
        <v>22</v>
      </c>
      <c r="I17" s="76"/>
      <c r="J17" s="65"/>
      <c r="K17" s="66"/>
      <c r="L17" s="66"/>
      <c r="M17" s="67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73" t="s">
        <v>16</v>
      </c>
      <c r="B18" s="73"/>
      <c r="C18" s="74"/>
      <c r="D18" s="74"/>
      <c r="E18" s="74"/>
      <c r="F18" s="27" t="s">
        <v>17</v>
      </c>
      <c r="G18" s="26"/>
      <c r="H18" s="75" t="s">
        <v>18</v>
      </c>
      <c r="I18" s="76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21" spans="1:25" s="4" customFormat="1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3"/>
    </row>
    <row r="22" spans="1:25" x14ac:dyDescent="0.2">
      <c r="A22" s="72" t="s">
        <v>19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30"/>
      <c r="M22" s="30"/>
      <c r="N22" s="5"/>
    </row>
    <row r="23" spans="1:25" x14ac:dyDescent="0.2">
      <c r="A23" s="29"/>
      <c r="B23" s="30"/>
      <c r="C23" s="29"/>
      <c r="D23" s="29"/>
      <c r="E23" s="29"/>
      <c r="F23" s="31"/>
      <c r="G23" s="29"/>
      <c r="H23" s="29"/>
      <c r="I23" s="29"/>
      <c r="J23" s="29"/>
      <c r="K23" s="30"/>
      <c r="L23" s="30"/>
      <c r="M23" s="30"/>
      <c r="N23" s="5"/>
    </row>
    <row r="24" spans="1:25" x14ac:dyDescent="0.2">
      <c r="A24" s="32"/>
      <c r="B24" s="33"/>
      <c r="C24" s="32"/>
      <c r="D24" s="32"/>
      <c r="E24" s="32"/>
      <c r="F24" s="34"/>
      <c r="G24" s="32"/>
      <c r="H24" s="29"/>
      <c r="I24" s="29"/>
      <c r="J24" s="29"/>
      <c r="K24" s="30"/>
      <c r="L24" s="30"/>
      <c r="M24" s="30"/>
      <c r="N24" s="5"/>
    </row>
    <row r="25" spans="1:25" s="7" customFormat="1" ht="56.25" customHeight="1" x14ac:dyDescent="0.2">
      <c r="A25" s="35" t="s">
        <v>21</v>
      </c>
      <c r="B25" s="35"/>
      <c r="C25" s="35"/>
      <c r="D25" s="35"/>
      <c r="E25" s="36"/>
      <c r="F25" s="37"/>
      <c r="G25" s="36"/>
      <c r="H25" s="38"/>
      <c r="I25" s="39"/>
      <c r="J25" s="39"/>
      <c r="K25" s="39"/>
      <c r="L25" s="39"/>
      <c r="M25" s="39"/>
      <c r="N25" s="6"/>
    </row>
    <row r="26" spans="1:25" x14ac:dyDescent="0.2">
      <c r="G26" s="1"/>
      <c r="K26" s="5"/>
      <c r="N26" s="5"/>
    </row>
    <row r="27" spans="1:25" s="8" customFormat="1" x14ac:dyDescent="0.2">
      <c r="F27" s="40"/>
      <c r="G27" s="9"/>
      <c r="H27" s="9"/>
      <c r="I27" s="9"/>
      <c r="J27" s="9"/>
      <c r="N27" s="9"/>
    </row>
  </sheetData>
  <mergeCells count="18">
    <mergeCell ref="A22:K22"/>
    <mergeCell ref="A16:J16"/>
    <mergeCell ref="A17:B17"/>
    <mergeCell ref="C17:E17"/>
    <mergeCell ref="H17:I17"/>
    <mergeCell ref="J17:M17"/>
    <mergeCell ref="A18:B18"/>
    <mergeCell ref="C18:E18"/>
    <mergeCell ref="H18:I18"/>
    <mergeCell ref="J18:M18"/>
    <mergeCell ref="A1:M1"/>
    <mergeCell ref="B3:B6"/>
    <mergeCell ref="C3:C6"/>
    <mergeCell ref="B7:B15"/>
    <mergeCell ref="C7:C15"/>
    <mergeCell ref="D7:D9"/>
    <mergeCell ref="D10:D12"/>
    <mergeCell ref="D13:D14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18874-4E47-4152-BAF8-4751F096386C}">
  <dimension ref="A1:Y27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3.5" style="1" customWidth="1"/>
    <col min="4" max="4" width="9.5" style="1" customWidth="1"/>
    <col min="5" max="5" width="11.6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66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1" t="s">
        <v>20</v>
      </c>
      <c r="C3" s="62">
        <v>0.4</v>
      </c>
      <c r="D3" s="13" t="s">
        <v>41</v>
      </c>
      <c r="E3" s="14">
        <v>0.1</v>
      </c>
      <c r="F3" s="15" t="s">
        <v>28</v>
      </c>
      <c r="G3" s="16" t="s">
        <v>58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57"/>
      <c r="C4" s="63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63"/>
      <c r="D5" s="13" t="s">
        <v>42</v>
      </c>
      <c r="E5" s="14">
        <v>0.1</v>
      </c>
      <c r="F5" s="15" t="s">
        <v>31</v>
      </c>
      <c r="G5" s="16" t="s">
        <v>43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4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7" t="s">
        <v>62</v>
      </c>
      <c r="C7" s="62">
        <v>0.6</v>
      </c>
      <c r="D7" s="70" t="s">
        <v>30</v>
      </c>
      <c r="E7" s="18">
        <v>0.1</v>
      </c>
      <c r="F7" s="19" t="s">
        <v>44</v>
      </c>
      <c r="G7" s="16" t="s">
        <v>60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>
        <v>6</v>
      </c>
      <c r="B8" s="57"/>
      <c r="C8" s="63"/>
      <c r="D8" s="70"/>
      <c r="E8" s="18">
        <v>0.05</v>
      </c>
      <c r="F8" s="19" t="s">
        <v>45</v>
      </c>
      <c r="G8" s="16" t="s">
        <v>61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50" customHeight="1" x14ac:dyDescent="0.2">
      <c r="A9" s="13">
        <v>7</v>
      </c>
      <c r="B9" s="57"/>
      <c r="C9" s="63"/>
      <c r="D9" s="70"/>
      <c r="E9" s="18">
        <v>0.05</v>
      </c>
      <c r="F9" s="19" t="s">
        <v>46</v>
      </c>
      <c r="G9" s="16" t="s">
        <v>61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3.5" customHeight="1" x14ac:dyDescent="0.2">
      <c r="A10" s="13">
        <v>8</v>
      </c>
      <c r="B10" s="57"/>
      <c r="C10" s="63"/>
      <c r="D10" s="59" t="s">
        <v>47</v>
      </c>
      <c r="E10" s="18">
        <v>0.1</v>
      </c>
      <c r="F10" s="19" t="s">
        <v>48</v>
      </c>
      <c r="G10" s="16" t="s">
        <v>49</v>
      </c>
      <c r="H10" s="46">
        <v>46053</v>
      </c>
      <c r="I10" s="23" t="s">
        <v>50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65.25" customHeight="1" x14ac:dyDescent="0.2">
      <c r="A11" s="13">
        <v>9</v>
      </c>
      <c r="B11" s="57"/>
      <c r="C11" s="63"/>
      <c r="D11" s="60"/>
      <c r="E11" s="18">
        <v>0.05</v>
      </c>
      <c r="F11" s="19" t="s">
        <v>51</v>
      </c>
      <c r="G11" s="16" t="s">
        <v>53</v>
      </c>
      <c r="H11" s="46">
        <v>46053</v>
      </c>
      <c r="I11" s="23" t="s">
        <v>50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9" customHeight="1" x14ac:dyDescent="0.2">
      <c r="A12" s="13">
        <v>10</v>
      </c>
      <c r="B12" s="57"/>
      <c r="C12" s="63"/>
      <c r="D12" s="61"/>
      <c r="E12" s="18">
        <v>0.05</v>
      </c>
      <c r="F12" s="19" t="s">
        <v>52</v>
      </c>
      <c r="G12" s="16" t="s">
        <v>54</v>
      </c>
      <c r="H12" s="46">
        <v>46053</v>
      </c>
      <c r="I12" s="23" t="s">
        <v>50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57"/>
      <c r="C13" s="63"/>
      <c r="D13" s="59" t="s">
        <v>36</v>
      </c>
      <c r="E13" s="18">
        <v>0.04</v>
      </c>
      <c r="F13" s="19" t="s">
        <v>37</v>
      </c>
      <c r="G13" s="20" t="s">
        <v>57</v>
      </c>
      <c r="H13" s="46">
        <v>46053</v>
      </c>
      <c r="I13" s="25" t="s">
        <v>38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17" customHeight="1" x14ac:dyDescent="0.2">
      <c r="A14" s="13">
        <v>12</v>
      </c>
      <c r="B14" s="57"/>
      <c r="C14" s="63"/>
      <c r="D14" s="60"/>
      <c r="E14" s="18">
        <v>0.06</v>
      </c>
      <c r="F14" s="19" t="s">
        <v>55</v>
      </c>
      <c r="G14" s="16" t="s">
        <v>56</v>
      </c>
      <c r="H14" s="46">
        <v>46053</v>
      </c>
      <c r="I14" s="18">
        <v>0.85</v>
      </c>
      <c r="J14" s="55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38.75" customHeight="1" x14ac:dyDescent="0.2">
      <c r="A15" s="13">
        <v>13</v>
      </c>
      <c r="B15" s="58"/>
      <c r="C15" s="64"/>
      <c r="D15" s="13" t="s">
        <v>39</v>
      </c>
      <c r="E15" s="14">
        <v>0.1</v>
      </c>
      <c r="F15" s="21" t="s">
        <v>13</v>
      </c>
      <c r="G15" s="17" t="s">
        <v>40</v>
      </c>
      <c r="H15" s="46">
        <v>46053</v>
      </c>
      <c r="I15" s="14">
        <v>1</v>
      </c>
      <c r="J15" s="4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24.6" customHeight="1" x14ac:dyDescent="0.2">
      <c r="A16" s="69" t="s">
        <v>8</v>
      </c>
      <c r="B16" s="69"/>
      <c r="C16" s="69"/>
      <c r="D16" s="69"/>
      <c r="E16" s="69"/>
      <c r="F16" s="69"/>
      <c r="G16" s="69"/>
      <c r="H16" s="69"/>
      <c r="I16" s="69"/>
      <c r="J16" s="69"/>
      <c r="K16" s="56">
        <f>SUM(K3:K14)</f>
        <v>0</v>
      </c>
      <c r="L16" s="56">
        <f>SUM(L3:L14)</f>
        <v>0</v>
      </c>
      <c r="M16" s="56">
        <f>SUM(M3:M14)</f>
        <v>0</v>
      </c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36" customHeight="1" x14ac:dyDescent="0.2">
      <c r="A17" s="73" t="s">
        <v>15</v>
      </c>
      <c r="B17" s="73"/>
      <c r="C17" s="74"/>
      <c r="D17" s="74"/>
      <c r="E17" s="74"/>
      <c r="F17" s="27" t="s">
        <v>14</v>
      </c>
      <c r="G17" s="28"/>
      <c r="H17" s="75" t="s">
        <v>22</v>
      </c>
      <c r="I17" s="76"/>
      <c r="J17" s="65"/>
      <c r="K17" s="66"/>
      <c r="L17" s="66"/>
      <c r="M17" s="67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73" t="s">
        <v>16</v>
      </c>
      <c r="B18" s="73"/>
      <c r="C18" s="74"/>
      <c r="D18" s="74"/>
      <c r="E18" s="74"/>
      <c r="F18" s="27" t="s">
        <v>17</v>
      </c>
      <c r="G18" s="26"/>
      <c r="H18" s="75" t="s">
        <v>18</v>
      </c>
      <c r="I18" s="76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21" spans="1:25" s="4" customFormat="1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3"/>
    </row>
    <row r="22" spans="1:25" x14ac:dyDescent="0.2">
      <c r="A22" s="72" t="s">
        <v>19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30"/>
      <c r="M22" s="30"/>
      <c r="N22" s="5"/>
    </row>
    <row r="23" spans="1:25" x14ac:dyDescent="0.2">
      <c r="A23" s="29"/>
      <c r="B23" s="30"/>
      <c r="C23" s="29"/>
      <c r="D23" s="29"/>
      <c r="E23" s="29"/>
      <c r="F23" s="31"/>
      <c r="G23" s="29"/>
      <c r="H23" s="29"/>
      <c r="I23" s="29"/>
      <c r="J23" s="29"/>
      <c r="K23" s="30"/>
      <c r="L23" s="30"/>
      <c r="M23" s="30"/>
      <c r="N23" s="5"/>
    </row>
    <row r="24" spans="1:25" x14ac:dyDescent="0.2">
      <c r="A24" s="32"/>
      <c r="B24" s="33"/>
      <c r="C24" s="32"/>
      <c r="D24" s="32"/>
      <c r="E24" s="32"/>
      <c r="F24" s="34"/>
      <c r="G24" s="32"/>
      <c r="H24" s="29"/>
      <c r="I24" s="29"/>
      <c r="J24" s="29"/>
      <c r="K24" s="30"/>
      <c r="L24" s="30"/>
      <c r="M24" s="30"/>
      <c r="N24" s="5"/>
    </row>
    <row r="25" spans="1:25" s="7" customFormat="1" ht="56.25" customHeight="1" x14ac:dyDescent="0.2">
      <c r="A25" s="35" t="s">
        <v>21</v>
      </c>
      <c r="B25" s="35"/>
      <c r="C25" s="35"/>
      <c r="D25" s="35"/>
      <c r="E25" s="36"/>
      <c r="F25" s="37"/>
      <c r="G25" s="36"/>
      <c r="H25" s="38"/>
      <c r="I25" s="39"/>
      <c r="J25" s="39"/>
      <c r="K25" s="39"/>
      <c r="L25" s="39"/>
      <c r="M25" s="39"/>
      <c r="N25" s="6"/>
    </row>
    <row r="26" spans="1:25" x14ac:dyDescent="0.2">
      <c r="G26" s="1"/>
      <c r="K26" s="5"/>
      <c r="N26" s="5"/>
    </row>
    <row r="27" spans="1:25" s="8" customFormat="1" x14ac:dyDescent="0.2">
      <c r="F27" s="40"/>
      <c r="G27" s="9"/>
      <c r="H27" s="9"/>
      <c r="I27" s="9"/>
      <c r="J27" s="9"/>
      <c r="N27" s="9"/>
    </row>
  </sheetData>
  <mergeCells count="18">
    <mergeCell ref="A22:K22"/>
    <mergeCell ref="A16:J16"/>
    <mergeCell ref="A17:B17"/>
    <mergeCell ref="C17:E17"/>
    <mergeCell ref="H17:I17"/>
    <mergeCell ref="J17:M17"/>
    <mergeCell ref="A18:B18"/>
    <mergeCell ref="C18:E18"/>
    <mergeCell ref="H18:I18"/>
    <mergeCell ref="J18:M18"/>
    <mergeCell ref="A1:M1"/>
    <mergeCell ref="B3:B6"/>
    <mergeCell ref="C3:C6"/>
    <mergeCell ref="B7:B15"/>
    <mergeCell ref="C7:C15"/>
    <mergeCell ref="D7:D9"/>
    <mergeCell ref="D10:D12"/>
    <mergeCell ref="D13:D14"/>
  </mergeCells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C50E0-305C-402C-B6F0-20909977AD2B}">
  <dimension ref="A1:Y27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3.5" style="1" customWidth="1"/>
    <col min="4" max="4" width="9.5" style="1" customWidth="1"/>
    <col min="5" max="5" width="11.6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67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1" t="s">
        <v>20</v>
      </c>
      <c r="C3" s="62">
        <v>0.4</v>
      </c>
      <c r="D3" s="13" t="s">
        <v>41</v>
      </c>
      <c r="E3" s="14">
        <v>0.1</v>
      </c>
      <c r="F3" s="15" t="s">
        <v>28</v>
      </c>
      <c r="G3" s="16" t="s">
        <v>58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57"/>
      <c r="C4" s="63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63"/>
      <c r="D5" s="13" t="s">
        <v>42</v>
      </c>
      <c r="E5" s="14">
        <v>0.1</v>
      </c>
      <c r="F5" s="15" t="s">
        <v>31</v>
      </c>
      <c r="G5" s="16" t="s">
        <v>43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4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7" t="s">
        <v>62</v>
      </c>
      <c r="C7" s="62">
        <v>0.6</v>
      </c>
      <c r="D7" s="70" t="s">
        <v>30</v>
      </c>
      <c r="E7" s="18">
        <v>0.1</v>
      </c>
      <c r="F7" s="19" t="s">
        <v>44</v>
      </c>
      <c r="G7" s="16" t="s">
        <v>60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>
        <v>6</v>
      </c>
      <c r="B8" s="57"/>
      <c r="C8" s="63"/>
      <c r="D8" s="70"/>
      <c r="E8" s="18">
        <v>0.05</v>
      </c>
      <c r="F8" s="19" t="s">
        <v>45</v>
      </c>
      <c r="G8" s="16" t="s">
        <v>61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50" customHeight="1" x14ac:dyDescent="0.2">
      <c r="A9" s="13">
        <v>7</v>
      </c>
      <c r="B9" s="57"/>
      <c r="C9" s="63"/>
      <c r="D9" s="70"/>
      <c r="E9" s="18">
        <v>0.05</v>
      </c>
      <c r="F9" s="19" t="s">
        <v>46</v>
      </c>
      <c r="G9" s="16" t="s">
        <v>61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3.5" customHeight="1" x14ac:dyDescent="0.2">
      <c r="A10" s="13">
        <v>8</v>
      </c>
      <c r="B10" s="57"/>
      <c r="C10" s="63"/>
      <c r="D10" s="59" t="s">
        <v>47</v>
      </c>
      <c r="E10" s="18">
        <v>0.1</v>
      </c>
      <c r="F10" s="19" t="s">
        <v>48</v>
      </c>
      <c r="G10" s="16" t="s">
        <v>49</v>
      </c>
      <c r="H10" s="46">
        <v>46053</v>
      </c>
      <c r="I10" s="23" t="s">
        <v>50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65.25" customHeight="1" x14ac:dyDescent="0.2">
      <c r="A11" s="13">
        <v>9</v>
      </c>
      <c r="B11" s="57"/>
      <c r="C11" s="63"/>
      <c r="D11" s="60"/>
      <c r="E11" s="18">
        <v>0.05</v>
      </c>
      <c r="F11" s="19" t="s">
        <v>51</v>
      </c>
      <c r="G11" s="16" t="s">
        <v>53</v>
      </c>
      <c r="H11" s="46">
        <v>46053</v>
      </c>
      <c r="I11" s="23" t="s">
        <v>50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9" customHeight="1" x14ac:dyDescent="0.2">
      <c r="A12" s="13">
        <v>10</v>
      </c>
      <c r="B12" s="57"/>
      <c r="C12" s="63"/>
      <c r="D12" s="61"/>
      <c r="E12" s="18">
        <v>0.05</v>
      </c>
      <c r="F12" s="19" t="s">
        <v>52</v>
      </c>
      <c r="G12" s="16" t="s">
        <v>54</v>
      </c>
      <c r="H12" s="46">
        <v>46053</v>
      </c>
      <c r="I12" s="23" t="s">
        <v>50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57"/>
      <c r="C13" s="63"/>
      <c r="D13" s="59" t="s">
        <v>36</v>
      </c>
      <c r="E13" s="18">
        <v>0.04</v>
      </c>
      <c r="F13" s="19" t="s">
        <v>37</v>
      </c>
      <c r="G13" s="20" t="s">
        <v>57</v>
      </c>
      <c r="H13" s="46">
        <v>46053</v>
      </c>
      <c r="I13" s="25" t="s">
        <v>38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17" customHeight="1" x14ac:dyDescent="0.2">
      <c r="A14" s="13">
        <v>12</v>
      </c>
      <c r="B14" s="57"/>
      <c r="C14" s="63"/>
      <c r="D14" s="60"/>
      <c r="E14" s="18">
        <v>0.06</v>
      </c>
      <c r="F14" s="19" t="s">
        <v>55</v>
      </c>
      <c r="G14" s="16" t="s">
        <v>56</v>
      </c>
      <c r="H14" s="46">
        <v>46053</v>
      </c>
      <c r="I14" s="18">
        <v>0.85</v>
      </c>
      <c r="J14" s="55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38.75" customHeight="1" x14ac:dyDescent="0.2">
      <c r="A15" s="13">
        <v>13</v>
      </c>
      <c r="B15" s="58"/>
      <c r="C15" s="64"/>
      <c r="D15" s="13" t="s">
        <v>39</v>
      </c>
      <c r="E15" s="14">
        <v>0.1</v>
      </c>
      <c r="F15" s="21" t="s">
        <v>13</v>
      </c>
      <c r="G15" s="17" t="s">
        <v>40</v>
      </c>
      <c r="H15" s="46">
        <v>46053</v>
      </c>
      <c r="I15" s="14">
        <v>1</v>
      </c>
      <c r="J15" s="4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24.6" customHeight="1" x14ac:dyDescent="0.2">
      <c r="A16" s="69" t="s">
        <v>8</v>
      </c>
      <c r="B16" s="69"/>
      <c r="C16" s="69"/>
      <c r="D16" s="69"/>
      <c r="E16" s="69"/>
      <c r="F16" s="69"/>
      <c r="G16" s="69"/>
      <c r="H16" s="69"/>
      <c r="I16" s="69"/>
      <c r="J16" s="69"/>
      <c r="K16" s="56">
        <f>SUM(K3:K14)</f>
        <v>0</v>
      </c>
      <c r="L16" s="56">
        <f>SUM(L3:L14)</f>
        <v>0</v>
      </c>
      <c r="M16" s="56">
        <f>SUM(M3:M14)</f>
        <v>0</v>
      </c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36" customHeight="1" x14ac:dyDescent="0.2">
      <c r="A17" s="73" t="s">
        <v>15</v>
      </c>
      <c r="B17" s="73"/>
      <c r="C17" s="74"/>
      <c r="D17" s="74"/>
      <c r="E17" s="74"/>
      <c r="F17" s="27" t="s">
        <v>14</v>
      </c>
      <c r="G17" s="28"/>
      <c r="H17" s="75" t="s">
        <v>22</v>
      </c>
      <c r="I17" s="76"/>
      <c r="J17" s="65"/>
      <c r="K17" s="66"/>
      <c r="L17" s="66"/>
      <c r="M17" s="67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73" t="s">
        <v>16</v>
      </c>
      <c r="B18" s="73"/>
      <c r="C18" s="74"/>
      <c r="D18" s="74"/>
      <c r="E18" s="74"/>
      <c r="F18" s="27" t="s">
        <v>17</v>
      </c>
      <c r="G18" s="26"/>
      <c r="H18" s="75" t="s">
        <v>18</v>
      </c>
      <c r="I18" s="76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21" spans="1:25" s="4" customFormat="1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3"/>
    </row>
    <row r="22" spans="1:25" x14ac:dyDescent="0.2">
      <c r="A22" s="72" t="s">
        <v>19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30"/>
      <c r="M22" s="30"/>
      <c r="N22" s="5"/>
    </row>
    <row r="23" spans="1:25" x14ac:dyDescent="0.2">
      <c r="A23" s="29"/>
      <c r="B23" s="30"/>
      <c r="C23" s="29"/>
      <c r="D23" s="29"/>
      <c r="E23" s="29"/>
      <c r="F23" s="31"/>
      <c r="G23" s="29"/>
      <c r="H23" s="29"/>
      <c r="I23" s="29"/>
      <c r="J23" s="29"/>
      <c r="K23" s="30"/>
      <c r="L23" s="30"/>
      <c r="M23" s="30"/>
      <c r="N23" s="5"/>
    </row>
    <row r="24" spans="1:25" x14ac:dyDescent="0.2">
      <c r="A24" s="32"/>
      <c r="B24" s="33"/>
      <c r="C24" s="32"/>
      <c r="D24" s="32"/>
      <c r="E24" s="32"/>
      <c r="F24" s="34"/>
      <c r="G24" s="32"/>
      <c r="H24" s="29"/>
      <c r="I24" s="29"/>
      <c r="J24" s="29"/>
      <c r="K24" s="30"/>
      <c r="L24" s="30"/>
      <c r="M24" s="30"/>
      <c r="N24" s="5"/>
    </row>
    <row r="25" spans="1:25" s="7" customFormat="1" ht="56.25" customHeight="1" x14ac:dyDescent="0.2">
      <c r="A25" s="35" t="s">
        <v>21</v>
      </c>
      <c r="B25" s="35"/>
      <c r="C25" s="35"/>
      <c r="D25" s="35"/>
      <c r="E25" s="36"/>
      <c r="F25" s="37"/>
      <c r="G25" s="36"/>
      <c r="H25" s="38"/>
      <c r="I25" s="39"/>
      <c r="J25" s="39"/>
      <c r="K25" s="39"/>
      <c r="L25" s="39"/>
      <c r="M25" s="39"/>
      <c r="N25" s="6"/>
    </row>
    <row r="26" spans="1:25" x14ac:dyDescent="0.2">
      <c r="G26" s="1"/>
      <c r="K26" s="5"/>
      <c r="N26" s="5"/>
    </row>
    <row r="27" spans="1:25" s="8" customFormat="1" x14ac:dyDescent="0.2">
      <c r="F27" s="40"/>
      <c r="G27" s="9"/>
      <c r="H27" s="9"/>
      <c r="I27" s="9"/>
      <c r="J27" s="9"/>
      <c r="N27" s="9"/>
    </row>
  </sheetData>
  <mergeCells count="18">
    <mergeCell ref="A22:K22"/>
    <mergeCell ref="A16:J16"/>
    <mergeCell ref="A17:B17"/>
    <mergeCell ref="C17:E17"/>
    <mergeCell ref="H17:I17"/>
    <mergeCell ref="J17:M17"/>
    <mergeCell ref="A18:B18"/>
    <mergeCell ref="C18:E18"/>
    <mergeCell ref="H18:I18"/>
    <mergeCell ref="J18:M18"/>
    <mergeCell ref="A1:M1"/>
    <mergeCell ref="B3:B6"/>
    <mergeCell ref="C3:C6"/>
    <mergeCell ref="B7:B15"/>
    <mergeCell ref="C7:C15"/>
    <mergeCell ref="D7:D9"/>
    <mergeCell ref="D10:D12"/>
    <mergeCell ref="D13:D14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93A6D-67F5-46F0-96FF-946D4CAE7CFD}">
  <dimension ref="A1:Y27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3.5" style="1" customWidth="1"/>
    <col min="4" max="4" width="9.5" style="1" customWidth="1"/>
    <col min="5" max="5" width="11.6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68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1" t="s">
        <v>20</v>
      </c>
      <c r="C3" s="62">
        <v>0.4</v>
      </c>
      <c r="D3" s="13" t="s">
        <v>41</v>
      </c>
      <c r="E3" s="14">
        <v>0.1</v>
      </c>
      <c r="F3" s="15" t="s">
        <v>28</v>
      </c>
      <c r="G3" s="16" t="s">
        <v>58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57"/>
      <c r="C4" s="63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63"/>
      <c r="D5" s="13" t="s">
        <v>42</v>
      </c>
      <c r="E5" s="14">
        <v>0.1</v>
      </c>
      <c r="F5" s="15" t="s">
        <v>31</v>
      </c>
      <c r="G5" s="16" t="s">
        <v>43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4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7" t="s">
        <v>62</v>
      </c>
      <c r="C7" s="62">
        <v>0.6</v>
      </c>
      <c r="D7" s="70" t="s">
        <v>30</v>
      </c>
      <c r="E7" s="18">
        <v>0.1</v>
      </c>
      <c r="F7" s="19" t="s">
        <v>44</v>
      </c>
      <c r="G7" s="16" t="s">
        <v>60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>
        <v>6</v>
      </c>
      <c r="B8" s="57"/>
      <c r="C8" s="63"/>
      <c r="D8" s="70"/>
      <c r="E8" s="18">
        <v>0.05</v>
      </c>
      <c r="F8" s="19" t="s">
        <v>45</v>
      </c>
      <c r="G8" s="16" t="s">
        <v>61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50" customHeight="1" x14ac:dyDescent="0.2">
      <c r="A9" s="13">
        <v>7</v>
      </c>
      <c r="B9" s="57"/>
      <c r="C9" s="63"/>
      <c r="D9" s="70"/>
      <c r="E9" s="18">
        <v>0.05</v>
      </c>
      <c r="F9" s="19" t="s">
        <v>46</v>
      </c>
      <c r="G9" s="16" t="s">
        <v>61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3.5" customHeight="1" x14ac:dyDescent="0.2">
      <c r="A10" s="13">
        <v>8</v>
      </c>
      <c r="B10" s="57"/>
      <c r="C10" s="63"/>
      <c r="D10" s="59" t="s">
        <v>47</v>
      </c>
      <c r="E10" s="18">
        <v>0.1</v>
      </c>
      <c r="F10" s="19" t="s">
        <v>48</v>
      </c>
      <c r="G10" s="16" t="s">
        <v>49</v>
      </c>
      <c r="H10" s="46">
        <v>46053</v>
      </c>
      <c r="I10" s="23" t="s">
        <v>50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65.25" customHeight="1" x14ac:dyDescent="0.2">
      <c r="A11" s="13">
        <v>9</v>
      </c>
      <c r="B11" s="57"/>
      <c r="C11" s="63"/>
      <c r="D11" s="60"/>
      <c r="E11" s="18">
        <v>0.05</v>
      </c>
      <c r="F11" s="19" t="s">
        <v>51</v>
      </c>
      <c r="G11" s="16" t="s">
        <v>53</v>
      </c>
      <c r="H11" s="46">
        <v>46053</v>
      </c>
      <c r="I11" s="23" t="s">
        <v>50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9" customHeight="1" x14ac:dyDescent="0.2">
      <c r="A12" s="13">
        <v>10</v>
      </c>
      <c r="B12" s="57"/>
      <c r="C12" s="63"/>
      <c r="D12" s="61"/>
      <c r="E12" s="18">
        <v>0.05</v>
      </c>
      <c r="F12" s="19" t="s">
        <v>52</v>
      </c>
      <c r="G12" s="16" t="s">
        <v>54</v>
      </c>
      <c r="H12" s="46">
        <v>46053</v>
      </c>
      <c r="I12" s="23" t="s">
        <v>50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57"/>
      <c r="C13" s="63"/>
      <c r="D13" s="59" t="s">
        <v>36</v>
      </c>
      <c r="E13" s="18">
        <v>0.04</v>
      </c>
      <c r="F13" s="19" t="s">
        <v>37</v>
      </c>
      <c r="G13" s="20" t="s">
        <v>57</v>
      </c>
      <c r="H13" s="46">
        <v>46053</v>
      </c>
      <c r="I13" s="25" t="s">
        <v>38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17" customHeight="1" x14ac:dyDescent="0.2">
      <c r="A14" s="13">
        <v>12</v>
      </c>
      <c r="B14" s="57"/>
      <c r="C14" s="63"/>
      <c r="D14" s="60"/>
      <c r="E14" s="18">
        <v>0.06</v>
      </c>
      <c r="F14" s="19" t="s">
        <v>55</v>
      </c>
      <c r="G14" s="16" t="s">
        <v>56</v>
      </c>
      <c r="H14" s="46">
        <v>46053</v>
      </c>
      <c r="I14" s="18">
        <v>0.85</v>
      </c>
      <c r="J14" s="55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38.75" customHeight="1" x14ac:dyDescent="0.2">
      <c r="A15" s="13">
        <v>13</v>
      </c>
      <c r="B15" s="58"/>
      <c r="C15" s="64"/>
      <c r="D15" s="13" t="s">
        <v>39</v>
      </c>
      <c r="E15" s="14">
        <v>0.1</v>
      </c>
      <c r="F15" s="21" t="s">
        <v>13</v>
      </c>
      <c r="G15" s="17" t="s">
        <v>40</v>
      </c>
      <c r="H15" s="46">
        <v>46053</v>
      </c>
      <c r="I15" s="14">
        <v>1</v>
      </c>
      <c r="J15" s="4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24.6" customHeight="1" x14ac:dyDescent="0.2">
      <c r="A16" s="69" t="s">
        <v>8</v>
      </c>
      <c r="B16" s="69"/>
      <c r="C16" s="69"/>
      <c r="D16" s="69"/>
      <c r="E16" s="69"/>
      <c r="F16" s="69"/>
      <c r="G16" s="69"/>
      <c r="H16" s="69"/>
      <c r="I16" s="69"/>
      <c r="J16" s="69"/>
      <c r="K16" s="56">
        <f>SUM(K3:K14)</f>
        <v>0</v>
      </c>
      <c r="L16" s="56">
        <f>SUM(L3:L14)</f>
        <v>0</v>
      </c>
      <c r="M16" s="56">
        <f>SUM(M3:M14)</f>
        <v>0</v>
      </c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36" customHeight="1" x14ac:dyDescent="0.2">
      <c r="A17" s="73" t="s">
        <v>15</v>
      </c>
      <c r="B17" s="73"/>
      <c r="C17" s="74"/>
      <c r="D17" s="74"/>
      <c r="E17" s="74"/>
      <c r="F17" s="27" t="s">
        <v>14</v>
      </c>
      <c r="G17" s="28"/>
      <c r="H17" s="75" t="s">
        <v>22</v>
      </c>
      <c r="I17" s="76"/>
      <c r="J17" s="65"/>
      <c r="K17" s="66"/>
      <c r="L17" s="66"/>
      <c r="M17" s="67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73" t="s">
        <v>16</v>
      </c>
      <c r="B18" s="73"/>
      <c r="C18" s="74"/>
      <c r="D18" s="74"/>
      <c r="E18" s="74"/>
      <c r="F18" s="27" t="s">
        <v>17</v>
      </c>
      <c r="G18" s="26"/>
      <c r="H18" s="75" t="s">
        <v>18</v>
      </c>
      <c r="I18" s="76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21" spans="1:25" s="4" customFormat="1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3"/>
    </row>
    <row r="22" spans="1:25" x14ac:dyDescent="0.2">
      <c r="A22" s="72" t="s">
        <v>19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30"/>
      <c r="M22" s="30"/>
      <c r="N22" s="5"/>
    </row>
    <row r="23" spans="1:25" x14ac:dyDescent="0.2">
      <c r="A23" s="29"/>
      <c r="B23" s="30"/>
      <c r="C23" s="29"/>
      <c r="D23" s="29"/>
      <c r="E23" s="29"/>
      <c r="F23" s="31"/>
      <c r="G23" s="29"/>
      <c r="H23" s="29"/>
      <c r="I23" s="29"/>
      <c r="J23" s="29"/>
      <c r="K23" s="30"/>
      <c r="L23" s="30"/>
      <c r="M23" s="30"/>
      <c r="N23" s="5"/>
    </row>
    <row r="24" spans="1:25" x14ac:dyDescent="0.2">
      <c r="A24" s="32"/>
      <c r="B24" s="33"/>
      <c r="C24" s="32"/>
      <c r="D24" s="32"/>
      <c r="E24" s="32"/>
      <c r="F24" s="34"/>
      <c r="G24" s="32"/>
      <c r="H24" s="29"/>
      <c r="I24" s="29"/>
      <c r="J24" s="29"/>
      <c r="K24" s="30"/>
      <c r="L24" s="30"/>
      <c r="M24" s="30"/>
      <c r="N24" s="5"/>
    </row>
    <row r="25" spans="1:25" s="7" customFormat="1" ht="56.25" customHeight="1" x14ac:dyDescent="0.2">
      <c r="A25" s="35" t="s">
        <v>21</v>
      </c>
      <c r="B25" s="35"/>
      <c r="C25" s="35"/>
      <c r="D25" s="35"/>
      <c r="E25" s="36"/>
      <c r="F25" s="37"/>
      <c r="G25" s="36"/>
      <c r="H25" s="38"/>
      <c r="I25" s="39"/>
      <c r="J25" s="39"/>
      <c r="K25" s="39"/>
      <c r="L25" s="39"/>
      <c r="M25" s="39"/>
      <c r="N25" s="6"/>
    </row>
    <row r="26" spans="1:25" x14ac:dyDescent="0.2">
      <c r="G26" s="1"/>
      <c r="K26" s="5"/>
      <c r="N26" s="5"/>
    </row>
    <row r="27" spans="1:25" s="8" customFormat="1" x14ac:dyDescent="0.2">
      <c r="F27" s="40"/>
      <c r="G27" s="9"/>
      <c r="H27" s="9"/>
      <c r="I27" s="9"/>
      <c r="J27" s="9"/>
      <c r="N27" s="9"/>
    </row>
  </sheetData>
  <mergeCells count="18">
    <mergeCell ref="A22:K22"/>
    <mergeCell ref="A16:J16"/>
    <mergeCell ref="A17:B17"/>
    <mergeCell ref="C17:E17"/>
    <mergeCell ref="H17:I17"/>
    <mergeCell ref="J17:M17"/>
    <mergeCell ref="A18:B18"/>
    <mergeCell ref="C18:E18"/>
    <mergeCell ref="H18:I18"/>
    <mergeCell ref="J18:M18"/>
    <mergeCell ref="A1:M1"/>
    <mergeCell ref="B3:B6"/>
    <mergeCell ref="C3:C6"/>
    <mergeCell ref="B7:B15"/>
    <mergeCell ref="C7:C15"/>
    <mergeCell ref="D7:D9"/>
    <mergeCell ref="D10:D12"/>
    <mergeCell ref="D13:D14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E15C2-DE89-4ED9-B701-E56C40D2E9C1}">
  <dimension ref="A1:Y27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3.5" style="1" customWidth="1"/>
    <col min="4" max="4" width="9.5" style="1" customWidth="1"/>
    <col min="5" max="5" width="11.6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69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1" t="s">
        <v>20</v>
      </c>
      <c r="C3" s="62">
        <v>0.4</v>
      </c>
      <c r="D3" s="13" t="s">
        <v>41</v>
      </c>
      <c r="E3" s="14">
        <v>0.1</v>
      </c>
      <c r="F3" s="15" t="s">
        <v>28</v>
      </c>
      <c r="G3" s="16" t="s">
        <v>58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57"/>
      <c r="C4" s="63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63"/>
      <c r="D5" s="13" t="s">
        <v>42</v>
      </c>
      <c r="E5" s="14">
        <v>0.1</v>
      </c>
      <c r="F5" s="15" t="s">
        <v>31</v>
      </c>
      <c r="G5" s="16" t="s">
        <v>43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4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7" t="s">
        <v>62</v>
      </c>
      <c r="C7" s="62">
        <v>0.6</v>
      </c>
      <c r="D7" s="70" t="s">
        <v>30</v>
      </c>
      <c r="E7" s="18">
        <v>0.1</v>
      </c>
      <c r="F7" s="19" t="s">
        <v>44</v>
      </c>
      <c r="G7" s="16" t="s">
        <v>60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>
        <v>6</v>
      </c>
      <c r="B8" s="57"/>
      <c r="C8" s="63"/>
      <c r="D8" s="70"/>
      <c r="E8" s="18">
        <v>0.05</v>
      </c>
      <c r="F8" s="19" t="s">
        <v>45</v>
      </c>
      <c r="G8" s="16" t="s">
        <v>61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50" customHeight="1" x14ac:dyDescent="0.2">
      <c r="A9" s="13">
        <v>7</v>
      </c>
      <c r="B9" s="57"/>
      <c r="C9" s="63"/>
      <c r="D9" s="70"/>
      <c r="E9" s="18">
        <v>0.05</v>
      </c>
      <c r="F9" s="19" t="s">
        <v>46</v>
      </c>
      <c r="G9" s="16" t="s">
        <v>61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3.5" customHeight="1" x14ac:dyDescent="0.2">
      <c r="A10" s="13">
        <v>8</v>
      </c>
      <c r="B10" s="57"/>
      <c r="C10" s="63"/>
      <c r="D10" s="59" t="s">
        <v>47</v>
      </c>
      <c r="E10" s="18">
        <v>0.1</v>
      </c>
      <c r="F10" s="19" t="s">
        <v>48</v>
      </c>
      <c r="G10" s="16" t="s">
        <v>49</v>
      </c>
      <c r="H10" s="46">
        <v>46053</v>
      </c>
      <c r="I10" s="23" t="s">
        <v>50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65.25" customHeight="1" x14ac:dyDescent="0.2">
      <c r="A11" s="13">
        <v>9</v>
      </c>
      <c r="B11" s="57"/>
      <c r="C11" s="63"/>
      <c r="D11" s="60"/>
      <c r="E11" s="18">
        <v>0.05</v>
      </c>
      <c r="F11" s="19" t="s">
        <v>51</v>
      </c>
      <c r="G11" s="16" t="s">
        <v>53</v>
      </c>
      <c r="H11" s="46">
        <v>46053</v>
      </c>
      <c r="I11" s="23" t="s">
        <v>50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9" customHeight="1" x14ac:dyDescent="0.2">
      <c r="A12" s="13">
        <v>10</v>
      </c>
      <c r="B12" s="57"/>
      <c r="C12" s="63"/>
      <c r="D12" s="61"/>
      <c r="E12" s="18">
        <v>0.05</v>
      </c>
      <c r="F12" s="19" t="s">
        <v>52</v>
      </c>
      <c r="G12" s="16" t="s">
        <v>54</v>
      </c>
      <c r="H12" s="46">
        <v>46053</v>
      </c>
      <c r="I12" s="23" t="s">
        <v>50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57"/>
      <c r="C13" s="63"/>
      <c r="D13" s="59" t="s">
        <v>36</v>
      </c>
      <c r="E13" s="18">
        <v>0.04</v>
      </c>
      <c r="F13" s="19" t="s">
        <v>37</v>
      </c>
      <c r="G13" s="20" t="s">
        <v>57</v>
      </c>
      <c r="H13" s="46">
        <v>46053</v>
      </c>
      <c r="I13" s="25" t="s">
        <v>38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17" customHeight="1" x14ac:dyDescent="0.2">
      <c r="A14" s="13">
        <v>12</v>
      </c>
      <c r="B14" s="57"/>
      <c r="C14" s="63"/>
      <c r="D14" s="60"/>
      <c r="E14" s="18">
        <v>0.06</v>
      </c>
      <c r="F14" s="19" t="s">
        <v>55</v>
      </c>
      <c r="G14" s="16" t="s">
        <v>56</v>
      </c>
      <c r="H14" s="46">
        <v>46053</v>
      </c>
      <c r="I14" s="18">
        <v>0.85</v>
      </c>
      <c r="J14" s="55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38.75" customHeight="1" x14ac:dyDescent="0.2">
      <c r="A15" s="13">
        <v>13</v>
      </c>
      <c r="B15" s="58"/>
      <c r="C15" s="64"/>
      <c r="D15" s="13" t="s">
        <v>39</v>
      </c>
      <c r="E15" s="14">
        <v>0.1</v>
      </c>
      <c r="F15" s="21" t="s">
        <v>13</v>
      </c>
      <c r="G15" s="17" t="s">
        <v>40</v>
      </c>
      <c r="H15" s="46">
        <v>46053</v>
      </c>
      <c r="I15" s="14">
        <v>1</v>
      </c>
      <c r="J15" s="4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24.6" customHeight="1" x14ac:dyDescent="0.2">
      <c r="A16" s="69" t="s">
        <v>8</v>
      </c>
      <c r="B16" s="69"/>
      <c r="C16" s="69"/>
      <c r="D16" s="69"/>
      <c r="E16" s="69"/>
      <c r="F16" s="69"/>
      <c r="G16" s="69"/>
      <c r="H16" s="69"/>
      <c r="I16" s="69"/>
      <c r="J16" s="69"/>
      <c r="K16" s="56">
        <f>SUM(K3:K14)</f>
        <v>0</v>
      </c>
      <c r="L16" s="56">
        <f>SUM(L3:L14)</f>
        <v>0</v>
      </c>
      <c r="M16" s="56">
        <f>SUM(M3:M14)</f>
        <v>0</v>
      </c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36" customHeight="1" x14ac:dyDescent="0.2">
      <c r="A17" s="73" t="s">
        <v>15</v>
      </c>
      <c r="B17" s="73"/>
      <c r="C17" s="74"/>
      <c r="D17" s="74"/>
      <c r="E17" s="74"/>
      <c r="F17" s="27" t="s">
        <v>14</v>
      </c>
      <c r="G17" s="28"/>
      <c r="H17" s="75" t="s">
        <v>22</v>
      </c>
      <c r="I17" s="76"/>
      <c r="J17" s="65"/>
      <c r="K17" s="66"/>
      <c r="L17" s="66"/>
      <c r="M17" s="67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73" t="s">
        <v>16</v>
      </c>
      <c r="B18" s="73"/>
      <c r="C18" s="74"/>
      <c r="D18" s="74"/>
      <c r="E18" s="74"/>
      <c r="F18" s="27" t="s">
        <v>17</v>
      </c>
      <c r="G18" s="26"/>
      <c r="H18" s="75" t="s">
        <v>18</v>
      </c>
      <c r="I18" s="76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21" spans="1:25" s="4" customFormat="1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3"/>
    </row>
    <row r="22" spans="1:25" x14ac:dyDescent="0.2">
      <c r="A22" s="72" t="s">
        <v>19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30"/>
      <c r="M22" s="30"/>
      <c r="N22" s="5"/>
    </row>
    <row r="23" spans="1:25" x14ac:dyDescent="0.2">
      <c r="A23" s="29"/>
      <c r="B23" s="30"/>
      <c r="C23" s="29"/>
      <c r="D23" s="29"/>
      <c r="E23" s="29"/>
      <c r="F23" s="31"/>
      <c r="G23" s="29"/>
      <c r="H23" s="29"/>
      <c r="I23" s="29"/>
      <c r="J23" s="29"/>
      <c r="K23" s="30"/>
      <c r="L23" s="30"/>
      <c r="M23" s="30"/>
      <c r="N23" s="5"/>
    </row>
    <row r="24" spans="1:25" x14ac:dyDescent="0.2">
      <c r="A24" s="32"/>
      <c r="B24" s="33"/>
      <c r="C24" s="32"/>
      <c r="D24" s="32"/>
      <c r="E24" s="32"/>
      <c r="F24" s="34"/>
      <c r="G24" s="32"/>
      <c r="H24" s="29"/>
      <c r="I24" s="29"/>
      <c r="J24" s="29"/>
      <c r="K24" s="30"/>
      <c r="L24" s="30"/>
      <c r="M24" s="30"/>
      <c r="N24" s="5"/>
    </row>
    <row r="25" spans="1:25" s="7" customFormat="1" ht="56.25" customHeight="1" x14ac:dyDescent="0.2">
      <c r="A25" s="35" t="s">
        <v>21</v>
      </c>
      <c r="B25" s="35"/>
      <c r="C25" s="35"/>
      <c r="D25" s="35"/>
      <c r="E25" s="36"/>
      <c r="F25" s="37"/>
      <c r="G25" s="36"/>
      <c r="H25" s="38"/>
      <c r="I25" s="39"/>
      <c r="J25" s="39"/>
      <c r="K25" s="39"/>
      <c r="L25" s="39"/>
      <c r="M25" s="39"/>
      <c r="N25" s="6"/>
    </row>
    <row r="26" spans="1:25" x14ac:dyDescent="0.2">
      <c r="G26" s="1"/>
      <c r="K26" s="5"/>
      <c r="N26" s="5"/>
    </row>
    <row r="27" spans="1:25" s="8" customFormat="1" x14ac:dyDescent="0.2">
      <c r="F27" s="40"/>
      <c r="G27" s="9"/>
      <c r="H27" s="9"/>
      <c r="I27" s="9"/>
      <c r="J27" s="9"/>
      <c r="N27" s="9"/>
    </row>
  </sheetData>
  <mergeCells count="18">
    <mergeCell ref="A22:K22"/>
    <mergeCell ref="A16:J16"/>
    <mergeCell ref="A17:B17"/>
    <mergeCell ref="C17:E17"/>
    <mergeCell ref="H17:I17"/>
    <mergeCell ref="J17:M17"/>
    <mergeCell ref="A18:B18"/>
    <mergeCell ref="C18:E18"/>
    <mergeCell ref="H18:I18"/>
    <mergeCell ref="J18:M18"/>
    <mergeCell ref="A1:M1"/>
    <mergeCell ref="B3:B6"/>
    <mergeCell ref="C3:C6"/>
    <mergeCell ref="B7:B15"/>
    <mergeCell ref="C7:C15"/>
    <mergeCell ref="D7:D9"/>
    <mergeCell ref="D10:D12"/>
    <mergeCell ref="D13:D14"/>
  </mergeCells>
  <phoneticPr fontId="1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80447-B884-4388-948C-064E1552FAD6}">
  <dimension ref="A1:Y27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3.5" style="1" customWidth="1"/>
    <col min="4" max="4" width="9.5" style="1" customWidth="1"/>
    <col min="5" max="5" width="11.6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70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1" t="s">
        <v>20</v>
      </c>
      <c r="C3" s="62">
        <v>0.4</v>
      </c>
      <c r="D3" s="13" t="s">
        <v>41</v>
      </c>
      <c r="E3" s="14">
        <v>0.1</v>
      </c>
      <c r="F3" s="15" t="s">
        <v>28</v>
      </c>
      <c r="G3" s="16" t="s">
        <v>58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57"/>
      <c r="C4" s="63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63"/>
      <c r="D5" s="13" t="s">
        <v>42</v>
      </c>
      <c r="E5" s="14">
        <v>0.1</v>
      </c>
      <c r="F5" s="15" t="s">
        <v>31</v>
      </c>
      <c r="G5" s="16" t="s">
        <v>43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4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7" t="s">
        <v>62</v>
      </c>
      <c r="C7" s="62">
        <v>0.6</v>
      </c>
      <c r="D7" s="70" t="s">
        <v>30</v>
      </c>
      <c r="E7" s="18">
        <v>0.1</v>
      </c>
      <c r="F7" s="19" t="s">
        <v>44</v>
      </c>
      <c r="G7" s="16" t="s">
        <v>60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>
        <v>6</v>
      </c>
      <c r="B8" s="57"/>
      <c r="C8" s="63"/>
      <c r="D8" s="70"/>
      <c r="E8" s="18">
        <v>0.05</v>
      </c>
      <c r="F8" s="19" t="s">
        <v>45</v>
      </c>
      <c r="G8" s="16" t="s">
        <v>61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50" customHeight="1" x14ac:dyDescent="0.2">
      <c r="A9" s="13">
        <v>7</v>
      </c>
      <c r="B9" s="57"/>
      <c r="C9" s="63"/>
      <c r="D9" s="70"/>
      <c r="E9" s="18">
        <v>0.05</v>
      </c>
      <c r="F9" s="19" t="s">
        <v>46</v>
      </c>
      <c r="G9" s="16" t="s">
        <v>61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3.5" customHeight="1" x14ac:dyDescent="0.2">
      <c r="A10" s="13">
        <v>8</v>
      </c>
      <c r="B10" s="57"/>
      <c r="C10" s="63"/>
      <c r="D10" s="59" t="s">
        <v>47</v>
      </c>
      <c r="E10" s="18">
        <v>0.1</v>
      </c>
      <c r="F10" s="19" t="s">
        <v>48</v>
      </c>
      <c r="G10" s="16" t="s">
        <v>49</v>
      </c>
      <c r="H10" s="46">
        <v>46053</v>
      </c>
      <c r="I10" s="23" t="s">
        <v>50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65.25" customHeight="1" x14ac:dyDescent="0.2">
      <c r="A11" s="13">
        <v>9</v>
      </c>
      <c r="B11" s="57"/>
      <c r="C11" s="63"/>
      <c r="D11" s="60"/>
      <c r="E11" s="18">
        <v>0.05</v>
      </c>
      <c r="F11" s="19" t="s">
        <v>51</v>
      </c>
      <c r="G11" s="16" t="s">
        <v>53</v>
      </c>
      <c r="H11" s="46">
        <v>46053</v>
      </c>
      <c r="I11" s="23" t="s">
        <v>50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9" customHeight="1" x14ac:dyDescent="0.2">
      <c r="A12" s="13">
        <v>10</v>
      </c>
      <c r="B12" s="57"/>
      <c r="C12" s="63"/>
      <c r="D12" s="61"/>
      <c r="E12" s="18">
        <v>0.05</v>
      </c>
      <c r="F12" s="19" t="s">
        <v>52</v>
      </c>
      <c r="G12" s="16" t="s">
        <v>54</v>
      </c>
      <c r="H12" s="46">
        <v>46053</v>
      </c>
      <c r="I12" s="23" t="s">
        <v>50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57"/>
      <c r="C13" s="63"/>
      <c r="D13" s="59" t="s">
        <v>36</v>
      </c>
      <c r="E13" s="18">
        <v>0.04</v>
      </c>
      <c r="F13" s="19" t="s">
        <v>37</v>
      </c>
      <c r="G13" s="20" t="s">
        <v>57</v>
      </c>
      <c r="H13" s="46">
        <v>46053</v>
      </c>
      <c r="I13" s="25" t="s">
        <v>38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17" customHeight="1" x14ac:dyDescent="0.2">
      <c r="A14" s="13">
        <v>12</v>
      </c>
      <c r="B14" s="57"/>
      <c r="C14" s="63"/>
      <c r="D14" s="60"/>
      <c r="E14" s="18">
        <v>0.06</v>
      </c>
      <c r="F14" s="19" t="s">
        <v>55</v>
      </c>
      <c r="G14" s="16" t="s">
        <v>56</v>
      </c>
      <c r="H14" s="46">
        <v>46053</v>
      </c>
      <c r="I14" s="18">
        <v>0.85</v>
      </c>
      <c r="J14" s="55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38.75" customHeight="1" x14ac:dyDescent="0.2">
      <c r="A15" s="13">
        <v>13</v>
      </c>
      <c r="B15" s="58"/>
      <c r="C15" s="64"/>
      <c r="D15" s="13" t="s">
        <v>39</v>
      </c>
      <c r="E15" s="14">
        <v>0.1</v>
      </c>
      <c r="F15" s="21" t="s">
        <v>13</v>
      </c>
      <c r="G15" s="17" t="s">
        <v>40</v>
      </c>
      <c r="H15" s="46">
        <v>46053</v>
      </c>
      <c r="I15" s="14">
        <v>1</v>
      </c>
      <c r="J15" s="4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24.6" customHeight="1" x14ac:dyDescent="0.2">
      <c r="A16" s="69" t="s">
        <v>8</v>
      </c>
      <c r="B16" s="69"/>
      <c r="C16" s="69"/>
      <c r="D16" s="69"/>
      <c r="E16" s="69"/>
      <c r="F16" s="69"/>
      <c r="G16" s="69"/>
      <c r="H16" s="69"/>
      <c r="I16" s="69"/>
      <c r="J16" s="69"/>
      <c r="K16" s="56">
        <f>SUM(K3:K14)</f>
        <v>0</v>
      </c>
      <c r="L16" s="56">
        <f>SUM(L3:L14)</f>
        <v>0</v>
      </c>
      <c r="M16" s="56">
        <f>SUM(M3:M14)</f>
        <v>0</v>
      </c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36" customHeight="1" x14ac:dyDescent="0.2">
      <c r="A17" s="73" t="s">
        <v>15</v>
      </c>
      <c r="B17" s="73"/>
      <c r="C17" s="74"/>
      <c r="D17" s="74"/>
      <c r="E17" s="74"/>
      <c r="F17" s="27" t="s">
        <v>14</v>
      </c>
      <c r="G17" s="28"/>
      <c r="H17" s="75" t="s">
        <v>22</v>
      </c>
      <c r="I17" s="76"/>
      <c r="J17" s="65"/>
      <c r="K17" s="66"/>
      <c r="L17" s="66"/>
      <c r="M17" s="67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73" t="s">
        <v>16</v>
      </c>
      <c r="B18" s="73"/>
      <c r="C18" s="74"/>
      <c r="D18" s="74"/>
      <c r="E18" s="74"/>
      <c r="F18" s="27" t="s">
        <v>17</v>
      </c>
      <c r="G18" s="26"/>
      <c r="H18" s="75" t="s">
        <v>18</v>
      </c>
      <c r="I18" s="76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21" spans="1:25" s="4" customFormat="1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3"/>
    </row>
    <row r="22" spans="1:25" x14ac:dyDescent="0.2">
      <c r="A22" s="72" t="s">
        <v>19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30"/>
      <c r="M22" s="30"/>
      <c r="N22" s="5"/>
    </row>
    <row r="23" spans="1:25" x14ac:dyDescent="0.2">
      <c r="A23" s="29"/>
      <c r="B23" s="30"/>
      <c r="C23" s="29"/>
      <c r="D23" s="29"/>
      <c r="E23" s="29"/>
      <c r="F23" s="31"/>
      <c r="G23" s="29"/>
      <c r="H23" s="29"/>
      <c r="I23" s="29"/>
      <c r="J23" s="29"/>
      <c r="K23" s="30"/>
      <c r="L23" s="30"/>
      <c r="M23" s="30"/>
      <c r="N23" s="5"/>
    </row>
    <row r="24" spans="1:25" x14ac:dyDescent="0.2">
      <c r="A24" s="32"/>
      <c r="B24" s="33"/>
      <c r="C24" s="32"/>
      <c r="D24" s="32"/>
      <c r="E24" s="32"/>
      <c r="F24" s="34"/>
      <c r="G24" s="32"/>
      <c r="H24" s="29"/>
      <c r="I24" s="29"/>
      <c r="J24" s="29"/>
      <c r="K24" s="30"/>
      <c r="L24" s="30"/>
      <c r="M24" s="30"/>
      <c r="N24" s="5"/>
    </row>
    <row r="25" spans="1:25" s="7" customFormat="1" ht="56.25" customHeight="1" x14ac:dyDescent="0.2">
      <c r="A25" s="35" t="s">
        <v>21</v>
      </c>
      <c r="B25" s="35"/>
      <c r="C25" s="35"/>
      <c r="D25" s="35"/>
      <c r="E25" s="36"/>
      <c r="F25" s="37"/>
      <c r="G25" s="36"/>
      <c r="H25" s="38"/>
      <c r="I25" s="39"/>
      <c r="J25" s="39"/>
      <c r="K25" s="39"/>
      <c r="L25" s="39"/>
      <c r="M25" s="39"/>
      <c r="N25" s="6"/>
    </row>
    <row r="26" spans="1:25" x14ac:dyDescent="0.2">
      <c r="G26" s="1"/>
      <c r="K26" s="5"/>
      <c r="N26" s="5"/>
    </row>
    <row r="27" spans="1:25" s="8" customFormat="1" x14ac:dyDescent="0.2">
      <c r="F27" s="40"/>
      <c r="G27" s="9"/>
      <c r="H27" s="9"/>
      <c r="I27" s="9"/>
      <c r="J27" s="9"/>
      <c r="N27" s="9"/>
    </row>
  </sheetData>
  <mergeCells count="18">
    <mergeCell ref="A22:K22"/>
    <mergeCell ref="A16:J16"/>
    <mergeCell ref="A17:B17"/>
    <mergeCell ref="C17:E17"/>
    <mergeCell ref="H17:I17"/>
    <mergeCell ref="J17:M17"/>
    <mergeCell ref="A18:B18"/>
    <mergeCell ref="C18:E18"/>
    <mergeCell ref="H18:I18"/>
    <mergeCell ref="J18:M18"/>
    <mergeCell ref="A1:M1"/>
    <mergeCell ref="B3:B6"/>
    <mergeCell ref="C3:C6"/>
    <mergeCell ref="B7:B15"/>
    <mergeCell ref="C7:C15"/>
    <mergeCell ref="D7:D9"/>
    <mergeCell ref="D10:D12"/>
    <mergeCell ref="D13:D14"/>
  </mergeCells>
  <phoneticPr fontId="1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4E85B-04FA-4060-B68D-8115ED198921}">
  <dimension ref="A1:Y27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3.5" style="1" customWidth="1"/>
    <col min="4" max="4" width="9.5" style="1" customWidth="1"/>
    <col min="5" max="5" width="11.6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71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1" t="s">
        <v>20</v>
      </c>
      <c r="C3" s="62">
        <v>0.4</v>
      </c>
      <c r="D3" s="13" t="s">
        <v>41</v>
      </c>
      <c r="E3" s="14">
        <v>0.1</v>
      </c>
      <c r="F3" s="15" t="s">
        <v>28</v>
      </c>
      <c r="G3" s="16" t="s">
        <v>58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57"/>
      <c r="C4" s="63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63"/>
      <c r="D5" s="13" t="s">
        <v>42</v>
      </c>
      <c r="E5" s="14">
        <v>0.1</v>
      </c>
      <c r="F5" s="15" t="s">
        <v>31</v>
      </c>
      <c r="G5" s="16" t="s">
        <v>43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4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7" t="s">
        <v>62</v>
      </c>
      <c r="C7" s="62">
        <v>0.6</v>
      </c>
      <c r="D7" s="70" t="s">
        <v>30</v>
      </c>
      <c r="E7" s="18">
        <v>0.1</v>
      </c>
      <c r="F7" s="19" t="s">
        <v>44</v>
      </c>
      <c r="G7" s="16" t="s">
        <v>60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>
        <v>6</v>
      </c>
      <c r="B8" s="57"/>
      <c r="C8" s="63"/>
      <c r="D8" s="70"/>
      <c r="E8" s="18">
        <v>0.05</v>
      </c>
      <c r="F8" s="19" t="s">
        <v>45</v>
      </c>
      <c r="G8" s="16" t="s">
        <v>61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50" customHeight="1" x14ac:dyDescent="0.2">
      <c r="A9" s="13">
        <v>7</v>
      </c>
      <c r="B9" s="57"/>
      <c r="C9" s="63"/>
      <c r="D9" s="70"/>
      <c r="E9" s="18">
        <v>0.05</v>
      </c>
      <c r="F9" s="19" t="s">
        <v>46</v>
      </c>
      <c r="G9" s="16" t="s">
        <v>61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3.5" customHeight="1" x14ac:dyDescent="0.2">
      <c r="A10" s="13">
        <v>8</v>
      </c>
      <c r="B10" s="57"/>
      <c r="C10" s="63"/>
      <c r="D10" s="59" t="s">
        <v>47</v>
      </c>
      <c r="E10" s="18">
        <v>0.1</v>
      </c>
      <c r="F10" s="19" t="s">
        <v>48</v>
      </c>
      <c r="G10" s="16" t="s">
        <v>49</v>
      </c>
      <c r="H10" s="46">
        <v>46053</v>
      </c>
      <c r="I10" s="23" t="s">
        <v>50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65.25" customHeight="1" x14ac:dyDescent="0.2">
      <c r="A11" s="13">
        <v>9</v>
      </c>
      <c r="B11" s="57"/>
      <c r="C11" s="63"/>
      <c r="D11" s="60"/>
      <c r="E11" s="18">
        <v>0.05</v>
      </c>
      <c r="F11" s="19" t="s">
        <v>51</v>
      </c>
      <c r="G11" s="16" t="s">
        <v>53</v>
      </c>
      <c r="H11" s="46">
        <v>46053</v>
      </c>
      <c r="I11" s="23" t="s">
        <v>50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9" customHeight="1" x14ac:dyDescent="0.2">
      <c r="A12" s="13">
        <v>10</v>
      </c>
      <c r="B12" s="57"/>
      <c r="C12" s="63"/>
      <c r="D12" s="61"/>
      <c r="E12" s="18">
        <v>0.05</v>
      </c>
      <c r="F12" s="19" t="s">
        <v>52</v>
      </c>
      <c r="G12" s="16" t="s">
        <v>54</v>
      </c>
      <c r="H12" s="46">
        <v>46053</v>
      </c>
      <c r="I12" s="23" t="s">
        <v>50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57"/>
      <c r="C13" s="63"/>
      <c r="D13" s="59" t="s">
        <v>36</v>
      </c>
      <c r="E13" s="18">
        <v>0.04</v>
      </c>
      <c r="F13" s="19" t="s">
        <v>37</v>
      </c>
      <c r="G13" s="20" t="s">
        <v>57</v>
      </c>
      <c r="H13" s="46">
        <v>46053</v>
      </c>
      <c r="I13" s="25" t="s">
        <v>38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17" customHeight="1" x14ac:dyDescent="0.2">
      <c r="A14" s="13">
        <v>12</v>
      </c>
      <c r="B14" s="57"/>
      <c r="C14" s="63"/>
      <c r="D14" s="60"/>
      <c r="E14" s="18">
        <v>0.06</v>
      </c>
      <c r="F14" s="19" t="s">
        <v>55</v>
      </c>
      <c r="G14" s="16" t="s">
        <v>56</v>
      </c>
      <c r="H14" s="46">
        <v>46053</v>
      </c>
      <c r="I14" s="18">
        <v>0.85</v>
      </c>
      <c r="J14" s="55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38.75" customHeight="1" x14ac:dyDescent="0.2">
      <c r="A15" s="13">
        <v>13</v>
      </c>
      <c r="B15" s="58"/>
      <c r="C15" s="64"/>
      <c r="D15" s="13" t="s">
        <v>39</v>
      </c>
      <c r="E15" s="14">
        <v>0.1</v>
      </c>
      <c r="F15" s="21" t="s">
        <v>13</v>
      </c>
      <c r="G15" s="17" t="s">
        <v>40</v>
      </c>
      <c r="H15" s="46">
        <v>46053</v>
      </c>
      <c r="I15" s="14">
        <v>1</v>
      </c>
      <c r="J15" s="4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24.6" customHeight="1" x14ac:dyDescent="0.2">
      <c r="A16" s="69" t="s">
        <v>8</v>
      </c>
      <c r="B16" s="69"/>
      <c r="C16" s="69"/>
      <c r="D16" s="69"/>
      <c r="E16" s="69"/>
      <c r="F16" s="69"/>
      <c r="G16" s="69"/>
      <c r="H16" s="69"/>
      <c r="I16" s="69"/>
      <c r="J16" s="69"/>
      <c r="K16" s="56">
        <f>SUM(K3:K14)</f>
        <v>0</v>
      </c>
      <c r="L16" s="56">
        <f>SUM(L3:L14)</f>
        <v>0</v>
      </c>
      <c r="M16" s="56">
        <f>SUM(M3:M14)</f>
        <v>0</v>
      </c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36" customHeight="1" x14ac:dyDescent="0.2">
      <c r="A17" s="73" t="s">
        <v>15</v>
      </c>
      <c r="B17" s="73"/>
      <c r="C17" s="74"/>
      <c r="D17" s="74"/>
      <c r="E17" s="74"/>
      <c r="F17" s="27" t="s">
        <v>14</v>
      </c>
      <c r="G17" s="28"/>
      <c r="H17" s="75" t="s">
        <v>22</v>
      </c>
      <c r="I17" s="76"/>
      <c r="J17" s="65"/>
      <c r="K17" s="66"/>
      <c r="L17" s="66"/>
      <c r="M17" s="67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73" t="s">
        <v>16</v>
      </c>
      <c r="B18" s="73"/>
      <c r="C18" s="74"/>
      <c r="D18" s="74"/>
      <c r="E18" s="74"/>
      <c r="F18" s="27" t="s">
        <v>17</v>
      </c>
      <c r="G18" s="26"/>
      <c r="H18" s="75" t="s">
        <v>18</v>
      </c>
      <c r="I18" s="76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21" spans="1:25" s="4" customFormat="1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3"/>
    </row>
    <row r="22" spans="1:25" x14ac:dyDescent="0.2">
      <c r="A22" s="72" t="s">
        <v>19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30"/>
      <c r="M22" s="30"/>
      <c r="N22" s="5"/>
    </row>
    <row r="23" spans="1:25" x14ac:dyDescent="0.2">
      <c r="A23" s="29"/>
      <c r="B23" s="30"/>
      <c r="C23" s="29"/>
      <c r="D23" s="29"/>
      <c r="E23" s="29"/>
      <c r="F23" s="31"/>
      <c r="G23" s="29"/>
      <c r="H23" s="29"/>
      <c r="I23" s="29"/>
      <c r="J23" s="29"/>
      <c r="K23" s="30"/>
      <c r="L23" s="30"/>
      <c r="M23" s="30"/>
      <c r="N23" s="5"/>
    </row>
    <row r="24" spans="1:25" x14ac:dyDescent="0.2">
      <c r="A24" s="32"/>
      <c r="B24" s="33"/>
      <c r="C24" s="32"/>
      <c r="D24" s="32"/>
      <c r="E24" s="32"/>
      <c r="F24" s="34"/>
      <c r="G24" s="32"/>
      <c r="H24" s="29"/>
      <c r="I24" s="29"/>
      <c r="J24" s="29"/>
      <c r="K24" s="30"/>
      <c r="L24" s="30"/>
      <c r="M24" s="30"/>
      <c r="N24" s="5"/>
    </row>
    <row r="25" spans="1:25" s="7" customFormat="1" ht="56.25" customHeight="1" x14ac:dyDescent="0.2">
      <c r="A25" s="35" t="s">
        <v>21</v>
      </c>
      <c r="B25" s="35"/>
      <c r="C25" s="35"/>
      <c r="D25" s="35"/>
      <c r="E25" s="36"/>
      <c r="F25" s="37"/>
      <c r="G25" s="36"/>
      <c r="H25" s="38"/>
      <c r="I25" s="39"/>
      <c r="J25" s="39"/>
      <c r="K25" s="39"/>
      <c r="L25" s="39"/>
      <c r="M25" s="39"/>
      <c r="N25" s="6"/>
    </row>
    <row r="26" spans="1:25" x14ac:dyDescent="0.2">
      <c r="G26" s="1"/>
      <c r="K26" s="5"/>
      <c r="N26" s="5"/>
    </row>
    <row r="27" spans="1:25" s="8" customFormat="1" x14ac:dyDescent="0.2">
      <c r="F27" s="40"/>
      <c r="G27" s="9"/>
      <c r="H27" s="9"/>
      <c r="I27" s="9"/>
      <c r="J27" s="9"/>
      <c r="N27" s="9"/>
    </row>
  </sheetData>
  <mergeCells count="18">
    <mergeCell ref="A22:K22"/>
    <mergeCell ref="A16:J16"/>
    <mergeCell ref="A17:B17"/>
    <mergeCell ref="C17:E17"/>
    <mergeCell ref="H17:I17"/>
    <mergeCell ref="J17:M17"/>
    <mergeCell ref="A18:B18"/>
    <mergeCell ref="C18:E18"/>
    <mergeCell ref="H18:I18"/>
    <mergeCell ref="J18:M18"/>
    <mergeCell ref="A1:M1"/>
    <mergeCell ref="B3:B6"/>
    <mergeCell ref="C3:C6"/>
    <mergeCell ref="B7:B15"/>
    <mergeCell ref="C7:C15"/>
    <mergeCell ref="D7:D9"/>
    <mergeCell ref="D10:D12"/>
    <mergeCell ref="D13:D14"/>
  </mergeCells>
  <phoneticPr fontId="1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3F457-A74D-4C21-9126-75CAE3505D27}">
  <dimension ref="A1:Y27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3.5" style="1" customWidth="1"/>
    <col min="4" max="4" width="9.5" style="1" customWidth="1"/>
    <col min="5" max="5" width="11.6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72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1" t="s">
        <v>20</v>
      </c>
      <c r="C3" s="62">
        <v>0.4</v>
      </c>
      <c r="D3" s="13" t="s">
        <v>41</v>
      </c>
      <c r="E3" s="14">
        <v>0.1</v>
      </c>
      <c r="F3" s="15" t="s">
        <v>28</v>
      </c>
      <c r="G3" s="16" t="s">
        <v>58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57"/>
      <c r="C4" s="63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63"/>
      <c r="D5" s="13" t="s">
        <v>42</v>
      </c>
      <c r="E5" s="14">
        <v>0.1</v>
      </c>
      <c r="F5" s="15" t="s">
        <v>31</v>
      </c>
      <c r="G5" s="16" t="s">
        <v>43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4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7" t="s">
        <v>62</v>
      </c>
      <c r="C7" s="62">
        <v>0.6</v>
      </c>
      <c r="D7" s="70" t="s">
        <v>30</v>
      </c>
      <c r="E7" s="18">
        <v>0.1</v>
      </c>
      <c r="F7" s="19" t="s">
        <v>44</v>
      </c>
      <c r="G7" s="16" t="s">
        <v>60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>
        <v>6</v>
      </c>
      <c r="B8" s="57"/>
      <c r="C8" s="63"/>
      <c r="D8" s="70"/>
      <c r="E8" s="18">
        <v>0.05</v>
      </c>
      <c r="F8" s="19" t="s">
        <v>45</v>
      </c>
      <c r="G8" s="16" t="s">
        <v>61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50" customHeight="1" x14ac:dyDescent="0.2">
      <c r="A9" s="13">
        <v>7</v>
      </c>
      <c r="B9" s="57"/>
      <c r="C9" s="63"/>
      <c r="D9" s="70"/>
      <c r="E9" s="18">
        <v>0.05</v>
      </c>
      <c r="F9" s="19" t="s">
        <v>46</v>
      </c>
      <c r="G9" s="16" t="s">
        <v>61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3.5" customHeight="1" x14ac:dyDescent="0.2">
      <c r="A10" s="13">
        <v>8</v>
      </c>
      <c r="B10" s="57"/>
      <c r="C10" s="63"/>
      <c r="D10" s="59" t="s">
        <v>47</v>
      </c>
      <c r="E10" s="18">
        <v>0.1</v>
      </c>
      <c r="F10" s="19" t="s">
        <v>48</v>
      </c>
      <c r="G10" s="16" t="s">
        <v>49</v>
      </c>
      <c r="H10" s="46">
        <v>46053</v>
      </c>
      <c r="I10" s="23" t="s">
        <v>50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65.25" customHeight="1" x14ac:dyDescent="0.2">
      <c r="A11" s="13">
        <v>9</v>
      </c>
      <c r="B11" s="57"/>
      <c r="C11" s="63"/>
      <c r="D11" s="60"/>
      <c r="E11" s="18">
        <v>0.05</v>
      </c>
      <c r="F11" s="19" t="s">
        <v>51</v>
      </c>
      <c r="G11" s="16" t="s">
        <v>53</v>
      </c>
      <c r="H11" s="46">
        <v>46053</v>
      </c>
      <c r="I11" s="23" t="s">
        <v>50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9" customHeight="1" x14ac:dyDescent="0.2">
      <c r="A12" s="13">
        <v>10</v>
      </c>
      <c r="B12" s="57"/>
      <c r="C12" s="63"/>
      <c r="D12" s="61"/>
      <c r="E12" s="18">
        <v>0.05</v>
      </c>
      <c r="F12" s="19" t="s">
        <v>52</v>
      </c>
      <c r="G12" s="16" t="s">
        <v>54</v>
      </c>
      <c r="H12" s="46">
        <v>46053</v>
      </c>
      <c r="I12" s="23" t="s">
        <v>50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57"/>
      <c r="C13" s="63"/>
      <c r="D13" s="59" t="s">
        <v>36</v>
      </c>
      <c r="E13" s="18">
        <v>0.04</v>
      </c>
      <c r="F13" s="19" t="s">
        <v>37</v>
      </c>
      <c r="G13" s="20" t="s">
        <v>57</v>
      </c>
      <c r="H13" s="46">
        <v>46053</v>
      </c>
      <c r="I13" s="25" t="s">
        <v>38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17" customHeight="1" x14ac:dyDescent="0.2">
      <c r="A14" s="13">
        <v>12</v>
      </c>
      <c r="B14" s="57"/>
      <c r="C14" s="63"/>
      <c r="D14" s="60"/>
      <c r="E14" s="18">
        <v>0.06</v>
      </c>
      <c r="F14" s="19" t="s">
        <v>55</v>
      </c>
      <c r="G14" s="16" t="s">
        <v>56</v>
      </c>
      <c r="H14" s="46">
        <v>46053</v>
      </c>
      <c r="I14" s="18">
        <v>0.85</v>
      </c>
      <c r="J14" s="55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38.75" customHeight="1" x14ac:dyDescent="0.2">
      <c r="A15" s="13">
        <v>13</v>
      </c>
      <c r="B15" s="58"/>
      <c r="C15" s="64"/>
      <c r="D15" s="13" t="s">
        <v>39</v>
      </c>
      <c r="E15" s="14">
        <v>0.1</v>
      </c>
      <c r="F15" s="21" t="s">
        <v>13</v>
      </c>
      <c r="G15" s="17" t="s">
        <v>40</v>
      </c>
      <c r="H15" s="46">
        <v>46053</v>
      </c>
      <c r="I15" s="14">
        <v>1</v>
      </c>
      <c r="J15" s="4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24.6" customHeight="1" x14ac:dyDescent="0.2">
      <c r="A16" s="69" t="s">
        <v>8</v>
      </c>
      <c r="B16" s="69"/>
      <c r="C16" s="69"/>
      <c r="D16" s="69"/>
      <c r="E16" s="69"/>
      <c r="F16" s="69"/>
      <c r="G16" s="69"/>
      <c r="H16" s="69"/>
      <c r="I16" s="69"/>
      <c r="J16" s="69"/>
      <c r="K16" s="56">
        <f>SUM(K3:K14)</f>
        <v>0</v>
      </c>
      <c r="L16" s="56">
        <f>SUM(L3:L14)</f>
        <v>0</v>
      </c>
      <c r="M16" s="56">
        <f>SUM(M3:M14)</f>
        <v>0</v>
      </c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36" customHeight="1" x14ac:dyDescent="0.2">
      <c r="A17" s="73" t="s">
        <v>15</v>
      </c>
      <c r="B17" s="73"/>
      <c r="C17" s="74"/>
      <c r="D17" s="74"/>
      <c r="E17" s="74"/>
      <c r="F17" s="27" t="s">
        <v>14</v>
      </c>
      <c r="G17" s="28"/>
      <c r="H17" s="75" t="s">
        <v>22</v>
      </c>
      <c r="I17" s="76"/>
      <c r="J17" s="65"/>
      <c r="K17" s="66"/>
      <c r="L17" s="66"/>
      <c r="M17" s="67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73" t="s">
        <v>16</v>
      </c>
      <c r="B18" s="73"/>
      <c r="C18" s="74"/>
      <c r="D18" s="74"/>
      <c r="E18" s="74"/>
      <c r="F18" s="27" t="s">
        <v>17</v>
      </c>
      <c r="G18" s="26"/>
      <c r="H18" s="75" t="s">
        <v>18</v>
      </c>
      <c r="I18" s="76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21" spans="1:25" s="4" customFormat="1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3"/>
    </row>
    <row r="22" spans="1:25" x14ac:dyDescent="0.2">
      <c r="A22" s="72" t="s">
        <v>19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30"/>
      <c r="M22" s="30"/>
      <c r="N22" s="5"/>
    </row>
    <row r="23" spans="1:25" x14ac:dyDescent="0.2">
      <c r="A23" s="29"/>
      <c r="B23" s="30"/>
      <c r="C23" s="29"/>
      <c r="D23" s="29"/>
      <c r="E23" s="29"/>
      <c r="F23" s="31"/>
      <c r="G23" s="29"/>
      <c r="H23" s="29"/>
      <c r="I23" s="29"/>
      <c r="J23" s="29"/>
      <c r="K23" s="30"/>
      <c r="L23" s="30"/>
      <c r="M23" s="30"/>
      <c r="N23" s="5"/>
    </row>
    <row r="24" spans="1:25" x14ac:dyDescent="0.2">
      <c r="A24" s="32"/>
      <c r="B24" s="33"/>
      <c r="C24" s="32"/>
      <c r="D24" s="32"/>
      <c r="E24" s="32"/>
      <c r="F24" s="34"/>
      <c r="G24" s="32"/>
      <c r="H24" s="29"/>
      <c r="I24" s="29"/>
      <c r="J24" s="29"/>
      <c r="K24" s="30"/>
      <c r="L24" s="30"/>
      <c r="M24" s="30"/>
      <c r="N24" s="5"/>
    </row>
    <row r="25" spans="1:25" s="7" customFormat="1" ht="56.25" customHeight="1" x14ac:dyDescent="0.2">
      <c r="A25" s="35" t="s">
        <v>21</v>
      </c>
      <c r="B25" s="35"/>
      <c r="C25" s="35"/>
      <c r="D25" s="35"/>
      <c r="E25" s="36"/>
      <c r="F25" s="37"/>
      <c r="G25" s="36"/>
      <c r="H25" s="38"/>
      <c r="I25" s="39"/>
      <c r="J25" s="39"/>
      <c r="K25" s="39"/>
      <c r="L25" s="39"/>
      <c r="M25" s="39"/>
      <c r="N25" s="6"/>
    </row>
    <row r="26" spans="1:25" x14ac:dyDescent="0.2">
      <c r="G26" s="1"/>
      <c r="K26" s="5"/>
      <c r="N26" s="5"/>
    </row>
    <row r="27" spans="1:25" s="8" customFormat="1" x14ac:dyDescent="0.2">
      <c r="F27" s="40"/>
      <c r="G27" s="9"/>
      <c r="H27" s="9"/>
      <c r="I27" s="9"/>
      <c r="J27" s="9"/>
      <c r="N27" s="9"/>
    </row>
  </sheetData>
  <mergeCells count="18">
    <mergeCell ref="A22:K22"/>
    <mergeCell ref="A16:J16"/>
    <mergeCell ref="A17:B17"/>
    <mergeCell ref="C17:E17"/>
    <mergeCell ref="H17:I17"/>
    <mergeCell ref="J17:M17"/>
    <mergeCell ref="A18:B18"/>
    <mergeCell ref="C18:E18"/>
    <mergeCell ref="H18:I18"/>
    <mergeCell ref="J18:M18"/>
    <mergeCell ref="A1:M1"/>
    <mergeCell ref="B3:B6"/>
    <mergeCell ref="C3:C6"/>
    <mergeCell ref="B7:B15"/>
    <mergeCell ref="C7:C15"/>
    <mergeCell ref="D7:D9"/>
    <mergeCell ref="D10:D12"/>
    <mergeCell ref="D13:D14"/>
  </mergeCells>
  <phoneticPr fontId="1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28A89-7CD1-4296-A68B-9BAA05E3FD2A}">
  <dimension ref="A1:Y27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3.5" style="1" customWidth="1"/>
    <col min="4" max="4" width="9.5" style="1" customWidth="1"/>
    <col min="5" max="5" width="11.6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73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1" t="s">
        <v>20</v>
      </c>
      <c r="C3" s="62">
        <v>0.4</v>
      </c>
      <c r="D3" s="13" t="s">
        <v>41</v>
      </c>
      <c r="E3" s="14">
        <v>0.1</v>
      </c>
      <c r="F3" s="15" t="s">
        <v>28</v>
      </c>
      <c r="G3" s="16" t="s">
        <v>58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57"/>
      <c r="C4" s="63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63"/>
      <c r="D5" s="13" t="s">
        <v>42</v>
      </c>
      <c r="E5" s="14">
        <v>0.1</v>
      </c>
      <c r="F5" s="15" t="s">
        <v>31</v>
      </c>
      <c r="G5" s="16" t="s">
        <v>43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4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7" t="s">
        <v>62</v>
      </c>
      <c r="C7" s="62">
        <v>0.6</v>
      </c>
      <c r="D7" s="70" t="s">
        <v>30</v>
      </c>
      <c r="E7" s="18">
        <v>0.1</v>
      </c>
      <c r="F7" s="19" t="s">
        <v>44</v>
      </c>
      <c r="G7" s="16" t="s">
        <v>60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>
        <v>6</v>
      </c>
      <c r="B8" s="57"/>
      <c r="C8" s="63"/>
      <c r="D8" s="70"/>
      <c r="E8" s="18">
        <v>0.05</v>
      </c>
      <c r="F8" s="19" t="s">
        <v>45</v>
      </c>
      <c r="G8" s="16" t="s">
        <v>61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50" customHeight="1" x14ac:dyDescent="0.2">
      <c r="A9" s="13">
        <v>7</v>
      </c>
      <c r="B9" s="57"/>
      <c r="C9" s="63"/>
      <c r="D9" s="70"/>
      <c r="E9" s="18">
        <v>0.05</v>
      </c>
      <c r="F9" s="19" t="s">
        <v>46</v>
      </c>
      <c r="G9" s="16" t="s">
        <v>61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3.5" customHeight="1" x14ac:dyDescent="0.2">
      <c r="A10" s="13">
        <v>8</v>
      </c>
      <c r="B10" s="57"/>
      <c r="C10" s="63"/>
      <c r="D10" s="59" t="s">
        <v>47</v>
      </c>
      <c r="E10" s="18">
        <v>0.1</v>
      </c>
      <c r="F10" s="19" t="s">
        <v>48</v>
      </c>
      <c r="G10" s="16" t="s">
        <v>49</v>
      </c>
      <c r="H10" s="46">
        <v>46053</v>
      </c>
      <c r="I10" s="23" t="s">
        <v>50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65.25" customHeight="1" x14ac:dyDescent="0.2">
      <c r="A11" s="13">
        <v>9</v>
      </c>
      <c r="B11" s="57"/>
      <c r="C11" s="63"/>
      <c r="D11" s="60"/>
      <c r="E11" s="18">
        <v>0.05</v>
      </c>
      <c r="F11" s="19" t="s">
        <v>51</v>
      </c>
      <c r="G11" s="16" t="s">
        <v>53</v>
      </c>
      <c r="H11" s="46">
        <v>46053</v>
      </c>
      <c r="I11" s="23" t="s">
        <v>50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9" customHeight="1" x14ac:dyDescent="0.2">
      <c r="A12" s="13">
        <v>10</v>
      </c>
      <c r="B12" s="57"/>
      <c r="C12" s="63"/>
      <c r="D12" s="61"/>
      <c r="E12" s="18">
        <v>0.05</v>
      </c>
      <c r="F12" s="19" t="s">
        <v>52</v>
      </c>
      <c r="G12" s="16" t="s">
        <v>54</v>
      </c>
      <c r="H12" s="46">
        <v>46053</v>
      </c>
      <c r="I12" s="23" t="s">
        <v>50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57"/>
      <c r="C13" s="63"/>
      <c r="D13" s="59" t="s">
        <v>36</v>
      </c>
      <c r="E13" s="18">
        <v>0.04</v>
      </c>
      <c r="F13" s="19" t="s">
        <v>37</v>
      </c>
      <c r="G13" s="20" t="s">
        <v>57</v>
      </c>
      <c r="H13" s="46">
        <v>46053</v>
      </c>
      <c r="I13" s="25" t="s">
        <v>38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17" customHeight="1" x14ac:dyDescent="0.2">
      <c r="A14" s="13">
        <v>12</v>
      </c>
      <c r="B14" s="57"/>
      <c r="C14" s="63"/>
      <c r="D14" s="60"/>
      <c r="E14" s="18">
        <v>0.06</v>
      </c>
      <c r="F14" s="19" t="s">
        <v>55</v>
      </c>
      <c r="G14" s="16" t="s">
        <v>56</v>
      </c>
      <c r="H14" s="46">
        <v>46053</v>
      </c>
      <c r="I14" s="18">
        <v>0.85</v>
      </c>
      <c r="J14" s="55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38.75" customHeight="1" x14ac:dyDescent="0.2">
      <c r="A15" s="13">
        <v>13</v>
      </c>
      <c r="B15" s="58"/>
      <c r="C15" s="64"/>
      <c r="D15" s="13" t="s">
        <v>39</v>
      </c>
      <c r="E15" s="14">
        <v>0.1</v>
      </c>
      <c r="F15" s="21" t="s">
        <v>13</v>
      </c>
      <c r="G15" s="17" t="s">
        <v>40</v>
      </c>
      <c r="H15" s="46">
        <v>46053</v>
      </c>
      <c r="I15" s="14">
        <v>1</v>
      </c>
      <c r="J15" s="4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24.6" customHeight="1" x14ac:dyDescent="0.2">
      <c r="A16" s="69" t="s">
        <v>8</v>
      </c>
      <c r="B16" s="69"/>
      <c r="C16" s="69"/>
      <c r="D16" s="69"/>
      <c r="E16" s="69"/>
      <c r="F16" s="69"/>
      <c r="G16" s="69"/>
      <c r="H16" s="69"/>
      <c r="I16" s="69"/>
      <c r="J16" s="69"/>
      <c r="K16" s="56">
        <f>SUM(K3:K14)</f>
        <v>0</v>
      </c>
      <c r="L16" s="56">
        <f>SUM(L3:L14)</f>
        <v>0</v>
      </c>
      <c r="M16" s="56">
        <f>SUM(M3:M14)</f>
        <v>0</v>
      </c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36" customHeight="1" x14ac:dyDescent="0.2">
      <c r="A17" s="73" t="s">
        <v>15</v>
      </c>
      <c r="B17" s="73"/>
      <c r="C17" s="74"/>
      <c r="D17" s="74"/>
      <c r="E17" s="74"/>
      <c r="F17" s="27" t="s">
        <v>14</v>
      </c>
      <c r="G17" s="28"/>
      <c r="H17" s="75" t="s">
        <v>22</v>
      </c>
      <c r="I17" s="76"/>
      <c r="J17" s="65"/>
      <c r="K17" s="66"/>
      <c r="L17" s="66"/>
      <c r="M17" s="67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73" t="s">
        <v>16</v>
      </c>
      <c r="B18" s="73"/>
      <c r="C18" s="74"/>
      <c r="D18" s="74"/>
      <c r="E18" s="74"/>
      <c r="F18" s="27" t="s">
        <v>17</v>
      </c>
      <c r="G18" s="26"/>
      <c r="H18" s="75" t="s">
        <v>18</v>
      </c>
      <c r="I18" s="76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21" spans="1:25" s="4" customFormat="1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3"/>
    </row>
    <row r="22" spans="1:25" x14ac:dyDescent="0.2">
      <c r="A22" s="72" t="s">
        <v>19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30"/>
      <c r="M22" s="30"/>
      <c r="N22" s="5"/>
    </row>
    <row r="23" spans="1:25" x14ac:dyDescent="0.2">
      <c r="A23" s="29"/>
      <c r="B23" s="30"/>
      <c r="C23" s="29"/>
      <c r="D23" s="29"/>
      <c r="E23" s="29"/>
      <c r="F23" s="31"/>
      <c r="G23" s="29"/>
      <c r="H23" s="29"/>
      <c r="I23" s="29"/>
      <c r="J23" s="29"/>
      <c r="K23" s="30"/>
      <c r="L23" s="30"/>
      <c r="M23" s="30"/>
      <c r="N23" s="5"/>
    </row>
    <row r="24" spans="1:25" x14ac:dyDescent="0.2">
      <c r="A24" s="32"/>
      <c r="B24" s="33"/>
      <c r="C24" s="32"/>
      <c r="D24" s="32"/>
      <c r="E24" s="32"/>
      <c r="F24" s="34"/>
      <c r="G24" s="32"/>
      <c r="H24" s="29"/>
      <c r="I24" s="29"/>
      <c r="J24" s="29"/>
      <c r="K24" s="30"/>
      <c r="L24" s="30"/>
      <c r="M24" s="30"/>
      <c r="N24" s="5"/>
    </row>
    <row r="25" spans="1:25" s="7" customFormat="1" ht="56.25" customHeight="1" x14ac:dyDescent="0.2">
      <c r="A25" s="35" t="s">
        <v>21</v>
      </c>
      <c r="B25" s="35"/>
      <c r="C25" s="35"/>
      <c r="D25" s="35"/>
      <c r="E25" s="36"/>
      <c r="F25" s="37"/>
      <c r="G25" s="36"/>
      <c r="H25" s="38"/>
      <c r="I25" s="39"/>
      <c r="J25" s="39"/>
      <c r="K25" s="39"/>
      <c r="L25" s="39"/>
      <c r="M25" s="39"/>
      <c r="N25" s="6"/>
    </row>
    <row r="26" spans="1:25" x14ac:dyDescent="0.2">
      <c r="G26" s="1"/>
      <c r="K26" s="5"/>
      <c r="N26" s="5"/>
    </row>
    <row r="27" spans="1:25" s="8" customFormat="1" x14ac:dyDescent="0.2">
      <c r="F27" s="40"/>
      <c r="G27" s="9"/>
      <c r="H27" s="9"/>
      <c r="I27" s="9"/>
      <c r="J27" s="9"/>
      <c r="N27" s="9"/>
    </row>
  </sheetData>
  <mergeCells count="18">
    <mergeCell ref="A22:K22"/>
    <mergeCell ref="A16:J16"/>
    <mergeCell ref="A17:B17"/>
    <mergeCell ref="C17:E17"/>
    <mergeCell ref="H17:I17"/>
    <mergeCell ref="J17:M17"/>
    <mergeCell ref="A18:B18"/>
    <mergeCell ref="C18:E18"/>
    <mergeCell ref="H18:I18"/>
    <mergeCell ref="J18:M18"/>
    <mergeCell ref="A1:M1"/>
    <mergeCell ref="B3:B6"/>
    <mergeCell ref="C3:C6"/>
    <mergeCell ref="B7:B15"/>
    <mergeCell ref="C7:C15"/>
    <mergeCell ref="D7:D9"/>
    <mergeCell ref="D10:D12"/>
    <mergeCell ref="D13:D14"/>
  </mergeCells>
  <phoneticPr fontId="1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09767-0754-4D9C-91D2-EADC5D88D20D}">
  <dimension ref="A1:Y27"/>
  <sheetViews>
    <sheetView tabSelected="1" workbookViewId="0">
      <selection activeCell="G3" sqref="G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3.5" style="1" customWidth="1"/>
    <col min="4" max="4" width="9.5" style="1" customWidth="1"/>
    <col min="5" max="5" width="11.6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74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1" t="s">
        <v>20</v>
      </c>
      <c r="C3" s="62">
        <v>0.4</v>
      </c>
      <c r="D3" s="13" t="s">
        <v>41</v>
      </c>
      <c r="E3" s="14">
        <v>0.1</v>
      </c>
      <c r="F3" s="15" t="s">
        <v>28</v>
      </c>
      <c r="G3" s="16" t="s">
        <v>58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57"/>
      <c r="C4" s="63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7"/>
      <c r="C5" s="63"/>
      <c r="D5" s="13" t="s">
        <v>42</v>
      </c>
      <c r="E5" s="14">
        <v>0.1</v>
      </c>
      <c r="F5" s="15" t="s">
        <v>31</v>
      </c>
      <c r="G5" s="16" t="s">
        <v>43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58"/>
      <c r="C6" s="64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7" t="s">
        <v>62</v>
      </c>
      <c r="C7" s="62">
        <v>0.6</v>
      </c>
      <c r="D7" s="70" t="s">
        <v>30</v>
      </c>
      <c r="E7" s="18">
        <v>0.1</v>
      </c>
      <c r="F7" s="19" t="s">
        <v>44</v>
      </c>
      <c r="G7" s="16" t="s">
        <v>60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>
        <v>6</v>
      </c>
      <c r="B8" s="57"/>
      <c r="C8" s="63"/>
      <c r="D8" s="70"/>
      <c r="E8" s="18">
        <v>0.05</v>
      </c>
      <c r="F8" s="19" t="s">
        <v>45</v>
      </c>
      <c r="G8" s="16" t="s">
        <v>61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50" customHeight="1" x14ac:dyDescent="0.2">
      <c r="A9" s="13">
        <v>7</v>
      </c>
      <c r="B9" s="57"/>
      <c r="C9" s="63"/>
      <c r="D9" s="70"/>
      <c r="E9" s="18">
        <v>0.05</v>
      </c>
      <c r="F9" s="19" t="s">
        <v>46</v>
      </c>
      <c r="G9" s="16" t="s">
        <v>61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3.5" customHeight="1" x14ac:dyDescent="0.2">
      <c r="A10" s="13">
        <v>8</v>
      </c>
      <c r="B10" s="57"/>
      <c r="C10" s="63"/>
      <c r="D10" s="59" t="s">
        <v>47</v>
      </c>
      <c r="E10" s="18">
        <v>0.1</v>
      </c>
      <c r="F10" s="19" t="s">
        <v>48</v>
      </c>
      <c r="G10" s="16" t="s">
        <v>49</v>
      </c>
      <c r="H10" s="46">
        <v>46053</v>
      </c>
      <c r="I10" s="23" t="s">
        <v>50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65.25" customHeight="1" x14ac:dyDescent="0.2">
      <c r="A11" s="13">
        <v>9</v>
      </c>
      <c r="B11" s="57"/>
      <c r="C11" s="63"/>
      <c r="D11" s="60"/>
      <c r="E11" s="18">
        <v>0.05</v>
      </c>
      <c r="F11" s="19" t="s">
        <v>51</v>
      </c>
      <c r="G11" s="16" t="s">
        <v>53</v>
      </c>
      <c r="H11" s="46">
        <v>46053</v>
      </c>
      <c r="I11" s="23" t="s">
        <v>50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9" customHeight="1" x14ac:dyDescent="0.2">
      <c r="A12" s="13">
        <v>10</v>
      </c>
      <c r="B12" s="57"/>
      <c r="C12" s="63"/>
      <c r="D12" s="61"/>
      <c r="E12" s="18">
        <v>0.05</v>
      </c>
      <c r="F12" s="19" t="s">
        <v>52</v>
      </c>
      <c r="G12" s="16" t="s">
        <v>54</v>
      </c>
      <c r="H12" s="46">
        <v>46053</v>
      </c>
      <c r="I12" s="23" t="s">
        <v>50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57"/>
      <c r="C13" s="63"/>
      <c r="D13" s="59" t="s">
        <v>36</v>
      </c>
      <c r="E13" s="18">
        <v>0.04</v>
      </c>
      <c r="F13" s="19" t="s">
        <v>37</v>
      </c>
      <c r="G13" s="20" t="s">
        <v>57</v>
      </c>
      <c r="H13" s="46">
        <v>46053</v>
      </c>
      <c r="I13" s="25" t="s">
        <v>38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17" customHeight="1" x14ac:dyDescent="0.2">
      <c r="A14" s="13">
        <v>12</v>
      </c>
      <c r="B14" s="57"/>
      <c r="C14" s="63"/>
      <c r="D14" s="60"/>
      <c r="E14" s="18">
        <v>0.06</v>
      </c>
      <c r="F14" s="19" t="s">
        <v>55</v>
      </c>
      <c r="G14" s="16" t="s">
        <v>56</v>
      </c>
      <c r="H14" s="46">
        <v>46053</v>
      </c>
      <c r="I14" s="18">
        <v>0.85</v>
      </c>
      <c r="J14" s="55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38.75" customHeight="1" x14ac:dyDescent="0.2">
      <c r="A15" s="13">
        <v>13</v>
      </c>
      <c r="B15" s="58"/>
      <c r="C15" s="64"/>
      <c r="D15" s="13" t="s">
        <v>39</v>
      </c>
      <c r="E15" s="14">
        <v>0.1</v>
      </c>
      <c r="F15" s="21" t="s">
        <v>13</v>
      </c>
      <c r="G15" s="17" t="s">
        <v>40</v>
      </c>
      <c r="H15" s="46">
        <v>46053</v>
      </c>
      <c r="I15" s="14">
        <v>1</v>
      </c>
      <c r="J15" s="4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24.6" customHeight="1" x14ac:dyDescent="0.2">
      <c r="A16" s="69" t="s">
        <v>8</v>
      </c>
      <c r="B16" s="69"/>
      <c r="C16" s="69"/>
      <c r="D16" s="69"/>
      <c r="E16" s="69"/>
      <c r="F16" s="69"/>
      <c r="G16" s="69"/>
      <c r="H16" s="69"/>
      <c r="I16" s="69"/>
      <c r="J16" s="69"/>
      <c r="K16" s="56">
        <f>SUM(K3:K14)</f>
        <v>0</v>
      </c>
      <c r="L16" s="56">
        <f>SUM(L3:L14)</f>
        <v>0</v>
      </c>
      <c r="M16" s="56">
        <f>SUM(M3:M14)</f>
        <v>0</v>
      </c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36" customHeight="1" x14ac:dyDescent="0.2">
      <c r="A17" s="73" t="s">
        <v>15</v>
      </c>
      <c r="B17" s="73"/>
      <c r="C17" s="74"/>
      <c r="D17" s="74"/>
      <c r="E17" s="74"/>
      <c r="F17" s="27" t="s">
        <v>14</v>
      </c>
      <c r="G17" s="28"/>
      <c r="H17" s="75" t="s">
        <v>22</v>
      </c>
      <c r="I17" s="76"/>
      <c r="J17" s="65"/>
      <c r="K17" s="66"/>
      <c r="L17" s="66"/>
      <c r="M17" s="67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73" t="s">
        <v>16</v>
      </c>
      <c r="B18" s="73"/>
      <c r="C18" s="74"/>
      <c r="D18" s="74"/>
      <c r="E18" s="74"/>
      <c r="F18" s="27" t="s">
        <v>17</v>
      </c>
      <c r="G18" s="26"/>
      <c r="H18" s="75" t="s">
        <v>18</v>
      </c>
      <c r="I18" s="76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21" spans="1:25" s="4" customFormat="1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3"/>
    </row>
    <row r="22" spans="1:25" x14ac:dyDescent="0.2">
      <c r="A22" s="72" t="s">
        <v>19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30"/>
      <c r="M22" s="30"/>
      <c r="N22" s="5"/>
    </row>
    <row r="23" spans="1:25" x14ac:dyDescent="0.2">
      <c r="A23" s="29"/>
      <c r="B23" s="30"/>
      <c r="C23" s="29"/>
      <c r="D23" s="29"/>
      <c r="E23" s="29"/>
      <c r="F23" s="31"/>
      <c r="G23" s="29"/>
      <c r="H23" s="29"/>
      <c r="I23" s="29"/>
      <c r="J23" s="29"/>
      <c r="K23" s="30"/>
      <c r="L23" s="30"/>
      <c r="M23" s="30"/>
      <c r="N23" s="5"/>
    </row>
    <row r="24" spans="1:25" x14ac:dyDescent="0.2">
      <c r="A24" s="32"/>
      <c r="B24" s="33"/>
      <c r="C24" s="32"/>
      <c r="D24" s="32"/>
      <c r="E24" s="32"/>
      <c r="F24" s="34"/>
      <c r="G24" s="32"/>
      <c r="H24" s="29"/>
      <c r="I24" s="29"/>
      <c r="J24" s="29"/>
      <c r="K24" s="30"/>
      <c r="L24" s="30"/>
      <c r="M24" s="30"/>
      <c r="N24" s="5"/>
    </row>
    <row r="25" spans="1:25" s="7" customFormat="1" ht="56.25" customHeight="1" x14ac:dyDescent="0.2">
      <c r="A25" s="35" t="s">
        <v>21</v>
      </c>
      <c r="B25" s="35"/>
      <c r="C25" s="35"/>
      <c r="D25" s="35"/>
      <c r="E25" s="36"/>
      <c r="F25" s="37"/>
      <c r="G25" s="36"/>
      <c r="H25" s="38"/>
      <c r="I25" s="39"/>
      <c r="J25" s="39"/>
      <c r="K25" s="39"/>
      <c r="L25" s="39"/>
      <c r="M25" s="39"/>
      <c r="N25" s="6"/>
    </row>
    <row r="26" spans="1:25" x14ac:dyDescent="0.2">
      <c r="G26" s="1"/>
      <c r="K26" s="5"/>
      <c r="N26" s="5"/>
    </row>
    <row r="27" spans="1:25" s="8" customFormat="1" x14ac:dyDescent="0.2">
      <c r="F27" s="40"/>
      <c r="G27" s="9"/>
      <c r="H27" s="9"/>
      <c r="I27" s="9"/>
      <c r="J27" s="9"/>
      <c r="N27" s="9"/>
    </row>
  </sheetData>
  <mergeCells count="18">
    <mergeCell ref="A22:K22"/>
    <mergeCell ref="A16:J16"/>
    <mergeCell ref="A17:B17"/>
    <mergeCell ref="C17:E17"/>
    <mergeCell ref="H17:I17"/>
    <mergeCell ref="J17:M17"/>
    <mergeCell ref="A18:B18"/>
    <mergeCell ref="C18:E18"/>
    <mergeCell ref="H18:I18"/>
    <mergeCell ref="J18:M18"/>
    <mergeCell ref="A1:M1"/>
    <mergeCell ref="B3:B6"/>
    <mergeCell ref="C3:C6"/>
    <mergeCell ref="B7:B15"/>
    <mergeCell ref="C7:C15"/>
    <mergeCell ref="D7:D9"/>
    <mergeCell ref="D10:D12"/>
    <mergeCell ref="D13:D14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2025-12-19T05:10:42Z</cp:lastPrinted>
  <dcterms:created xsi:type="dcterms:W3CDTF">2015-06-05T18:19:00Z</dcterms:created>
  <dcterms:modified xsi:type="dcterms:W3CDTF">2025-12-22T04:44:22Z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